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08"/>
  <workbookPr defaultThemeVersion="166925"/>
  <mc:AlternateContent xmlns:mc="http://schemas.openxmlformats.org/markup-compatibility/2006">
    <mc:Choice Requires="x15">
      <x15ac:absPath xmlns:x15ac="http://schemas.microsoft.com/office/spreadsheetml/2010/11/ac" url="https://universityofsussex-my.sharepoint.com/personal/mf383_sussex_ac_uk/Documents/Chan Lab_Maria/Manuscript/Data/Figures Raw Data_updated_22Apr/"/>
    </mc:Choice>
  </mc:AlternateContent>
  <xr:revisionPtr revIDLastSave="17" documentId="13_ncr:1_{AE3E6547-AB6D-894B-8B40-FA2FAC8185E4}" xr6:coauthVersionLast="47" xr6:coauthVersionMax="47" xr10:uidLastSave="{3BB90095-B16B-9F40-8F2B-0F466B10A415}"/>
  <bookViews>
    <workbookView xWindow="0" yWindow="760" windowWidth="28800" windowHeight="15980" activeTab="1" xr2:uid="{5BD8CDBC-BB84-8B45-BC00-310989D9C73B}"/>
  </bookViews>
  <sheets>
    <sheet name="Fig S5B pBLM " sheetId="29" r:id="rId1"/>
    <sheet name="Fig 3D BTRR Phosphorylation" sheetId="26" r:id="rId2"/>
    <sheet name="MS ICR Phospho peptides" sheetId="7" r:id="rId3"/>
    <sheet name="m-MS Phosphoproteomics_Summary " sheetId="11"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<sst xmlns="http://schemas.openxmlformats.org/spreadsheetml/2006/main" count="1618" uniqueCount="824">
  <si>
    <t>T384</t>
  </si>
  <si>
    <t>S403</t>
  </si>
  <si>
    <t>S513</t>
  </si>
  <si>
    <t>T743</t>
  </si>
  <si>
    <t>S851</t>
  </si>
  <si>
    <t>CDK1</t>
  </si>
  <si>
    <t>PLK1</t>
  </si>
  <si>
    <t>T455</t>
  </si>
  <si>
    <t>S225</t>
  </si>
  <si>
    <t>T359</t>
  </si>
  <si>
    <t>S26</t>
  </si>
  <si>
    <t>S28</t>
  </si>
  <si>
    <t>S53</t>
  </si>
  <si>
    <t>T57</t>
  </si>
  <si>
    <t>S72</t>
  </si>
  <si>
    <t>S48</t>
  </si>
  <si>
    <t>T125</t>
  </si>
  <si>
    <t>S144</t>
  </si>
  <si>
    <t>T171</t>
  </si>
  <si>
    <t>T50</t>
  </si>
  <si>
    <t>S304</t>
  </si>
  <si>
    <t>S336</t>
  </si>
  <si>
    <t>T337</t>
  </si>
  <si>
    <t>T508</t>
  </si>
  <si>
    <t>S517</t>
  </si>
  <si>
    <t>S539</t>
  </si>
  <si>
    <t>S422</t>
  </si>
  <si>
    <t>S706</t>
  </si>
  <si>
    <t>S714</t>
  </si>
  <si>
    <t>T728</t>
  </si>
  <si>
    <t>T766</t>
  </si>
  <si>
    <t>S1083</t>
  </si>
  <si>
    <t>S1092</t>
  </si>
  <si>
    <t>S1290</t>
  </si>
  <si>
    <t>S1296</t>
  </si>
  <si>
    <t>S1375</t>
  </si>
  <si>
    <t>T68</t>
  </si>
  <si>
    <t>S168</t>
  </si>
  <si>
    <t>S358</t>
  </si>
  <si>
    <t>T412</t>
  </si>
  <si>
    <t>S550</t>
  </si>
  <si>
    <t>S601</t>
  </si>
  <si>
    <t>S1295</t>
  </si>
  <si>
    <t>S1304</t>
  </si>
  <si>
    <t>S1310</t>
  </si>
  <si>
    <t>BLM</t>
  </si>
  <si>
    <t xml:space="preserve">TOP3A </t>
  </si>
  <si>
    <t>S464</t>
  </si>
  <si>
    <t>S338</t>
  </si>
  <si>
    <t>S282</t>
  </si>
  <si>
    <t>S269</t>
  </si>
  <si>
    <t>[R].GSLPPTMPLEFVCCIGGCDDTLR.[E]</t>
  </si>
  <si>
    <t>[R].QISLQQQLIHVMEHICK.[L]</t>
  </si>
  <si>
    <t>GFP_TOP3A</t>
  </si>
  <si>
    <t>GFP_BLM</t>
  </si>
  <si>
    <t>[R].TNQLEAINAALLGEDCFILMPTGGGK.[S]</t>
  </si>
  <si>
    <t>[K].SFVTPPQSHFVR.[V]</t>
  </si>
  <si>
    <t xml:space="preserve">RMI1 </t>
  </si>
  <si>
    <t>[R].VTDVLDPALGPSDEELLASLDENDELTANNDTSSER.[C]</t>
  </si>
  <si>
    <t>[R].LQANQSLNR.[M]</t>
  </si>
  <si>
    <t>[R].ASSSDMGSTAK.[K]</t>
  </si>
  <si>
    <t>[K].KLDEALAQYFGNGTELAQQEDIYPAMPEPIR.[K]</t>
  </si>
  <si>
    <t>[R].QSSFEPEFVISPRPK.[E]</t>
  </si>
  <si>
    <t>[K].THLEDERDNSEK.[K]</t>
  </si>
  <si>
    <t>GFP_TOP3A 1xPhospho [S1009(100)]</t>
  </si>
  <si>
    <t>Master Protein Descriptions</t>
  </si>
  <si>
    <t>Annotated Sequence</t>
  </si>
  <si>
    <t>Modifications in Master Proteins</t>
  </si>
  <si>
    <t>TOP3A</t>
  </si>
  <si>
    <t>Difference</t>
  </si>
  <si>
    <t>GFP_TOP3A 1xPhospho [S1208(100)]</t>
  </si>
  <si>
    <t>GFP_TOP3A 1xPhospho [S/T]</t>
  </si>
  <si>
    <t>GFP_TOP3A 1xPhospho [T877(100)]</t>
  </si>
  <si>
    <t>GFP_BLM 1xPhospho [S516(100)]</t>
  </si>
  <si>
    <t>Q9H9A7 1xPhospho [S292(100)]</t>
  </si>
  <si>
    <t>TOP3A + BI2536</t>
  </si>
  <si>
    <t>GFP-TOP3A IP</t>
  </si>
  <si>
    <t>GFP-BLM IP</t>
  </si>
  <si>
    <t>BLM + BI2536</t>
  </si>
  <si>
    <t>BLM+BI / BLM NOC</t>
  </si>
  <si>
    <t>BLM NOC</t>
  </si>
  <si>
    <t>S144A NOC</t>
  </si>
  <si>
    <t>S144A NOC/ BLM NOC</t>
  </si>
  <si>
    <t>GFP_TOP3A 1xPhospho [T966(99.2)]</t>
  </si>
  <si>
    <t>GFP_BLM 1xPhospho [S614(100)]; GFP_BLM_S144A 1xPhospho [S614(100)]</t>
  </si>
  <si>
    <t>GFP_BLM 1xPhospho [T938(100)]; GFP_BLM_S144A 1xPhospho [T938(100)]</t>
  </si>
  <si>
    <t>GFP_BLM 1xPhospho [T418(100)]; GFP_BLM_S144A 1xPhospho [T418(100)]</t>
  </si>
  <si>
    <t>Q9H9A7 1xPhospho [S/T]</t>
  </si>
  <si>
    <t>RMI1</t>
  </si>
  <si>
    <t>S367</t>
  </si>
  <si>
    <t>T691</t>
  </si>
  <si>
    <t>S771</t>
  </si>
  <si>
    <t>S970</t>
  </si>
  <si>
    <t>T639</t>
  </si>
  <si>
    <t>243, 250, 258, 263, 264, 265</t>
  </si>
  <si>
    <t>283, 284, 292</t>
  </si>
  <si>
    <t>Dephosphorylated</t>
  </si>
  <si>
    <t>Phosphorylated</t>
  </si>
  <si>
    <t>Protein</t>
  </si>
  <si>
    <t>Motif Site</t>
  </si>
  <si>
    <t>Motif</t>
  </si>
  <si>
    <t>Peptide</t>
  </si>
  <si>
    <t>DAS#LLG</t>
  </si>
  <si>
    <t>LLT#EVDFNKSDAS#LLGSLWR</t>
  </si>
  <si>
    <t>DFS#FSE</t>
  </si>
  <si>
    <t>NKDVNVTEDFS#FSEPLPNTTNQQR</t>
  </si>
  <si>
    <t>Φ = [F/I/L/M/V/W/Y]</t>
  </si>
  <si>
    <t xml:space="preserve">[D/E]-X-[pS/pT]-Φ-X-[D/E] </t>
  </si>
  <si>
    <t>D/E]-X-[pS/pT]-Φ</t>
  </si>
  <si>
    <t>TSSDNNVS#VTNVS#VAKT#PVLR</t>
  </si>
  <si>
    <t>SSDNNVSVTNVSV</t>
  </si>
  <si>
    <t>VSVTNVSVAKTPV</t>
  </si>
  <si>
    <t>NVSVAKTPVLRNK</t>
  </si>
  <si>
    <t>NVTEDFSFSEPLP</t>
  </si>
  <si>
    <t>SLLPDFLQT#PK</t>
  </si>
  <si>
    <t>LPDFLQTPKEVVC</t>
  </si>
  <si>
    <t>MSMQELNPETS#TDCDAR</t>
  </si>
  <si>
    <t>ELNPETSTDCDAR</t>
  </si>
  <si>
    <t>IRRKLLTEVDFNK</t>
  </si>
  <si>
    <t>LLTEVDFNKS#DAS#LLGSLWR</t>
  </si>
  <si>
    <t>EVDFNKSDASLLG</t>
  </si>
  <si>
    <t>FNKSDASLLGSLW</t>
  </si>
  <si>
    <t>ETQPS#YDIDNFDIDDFDDDDDWEDIMHNLAASK</t>
  </si>
  <si>
    <t>ERETQPSYDIDNF</t>
  </si>
  <si>
    <t>ETQPSY#DIDNFDIDDFDDDDDWEDIMHNLAASK</t>
  </si>
  <si>
    <t>RETQPSYDIDNFD</t>
  </si>
  <si>
    <t>YSEWTSPAEDS#S#PGISLSS#SRGPGR</t>
  </si>
  <si>
    <t>TSPAEDSSPGISL</t>
  </si>
  <si>
    <t>SPAEDSSPGISLS</t>
  </si>
  <si>
    <t>PGISLSSSRGPGR</t>
  </si>
  <si>
    <t>YSEWTSPAEDS#S#PGISLSSS#RGPGR</t>
  </si>
  <si>
    <t>GISLSSSRGPGRS</t>
  </si>
  <si>
    <t>S#AAEELDEEIPVSSHYFASK</t>
  </si>
  <si>
    <t>SRGPGRSAAEELD</t>
  </si>
  <si>
    <t>Protein Name</t>
  </si>
  <si>
    <t>sites</t>
  </si>
  <si>
    <t>Ascore</t>
  </si>
  <si>
    <t>local_13</t>
  </si>
  <si>
    <t>LQANQS#LNR</t>
  </si>
  <si>
    <t>RLQANQSLNRMDN</t>
  </si>
  <si>
    <t>ModSite</t>
  </si>
  <si>
    <t>Mitosis?</t>
  </si>
  <si>
    <t>P-Site</t>
  </si>
  <si>
    <t>Representative Peptide</t>
  </si>
  <si>
    <t>P54132_(S26,S28)</t>
  </si>
  <si>
    <t>No</t>
  </si>
  <si>
    <t>Yes</t>
  </si>
  <si>
    <t>K.LSLS#KPK.F</t>
  </si>
  <si>
    <t>K.TSSDNNVSVT#NVSVAKT#PVLR.N</t>
  </si>
  <si>
    <t>P54132_(T57)</t>
  </si>
  <si>
    <t>K.TSSDNNVSVTNVSVAKT#PVLR.N</t>
  </si>
  <si>
    <t>P54132_(S72,S74)</t>
  </si>
  <si>
    <t>S74</t>
  </si>
  <si>
    <t>R.NKDVNVTEDFSFS#EPLPNTTNQQR.V</t>
  </si>
  <si>
    <t>K.EVVCTT#QNTPTVKKS#R.D</t>
  </si>
  <si>
    <t>P54132_(T125)</t>
  </si>
  <si>
    <t>K.EVVCTTQNT#PT#VKKSR.D</t>
  </si>
  <si>
    <t>P54132_(S464)</t>
  </si>
  <si>
    <t>K.ELNFSHLPSNSVS#PGDCLLTTT#LGK.T</t>
  </si>
  <si>
    <t>P54132_(T508)</t>
  </si>
  <si>
    <t>K.SFVSSNWAET#PR.L</t>
  </si>
  <si>
    <t>P54132_(S539)</t>
  </si>
  <si>
    <t>K.HTAS#INDLER.E</t>
  </si>
  <si>
    <t>P54132_(S579,S580,T581)</t>
  </si>
  <si>
    <t>K.SS#TAAYQPIK.E</t>
  </si>
  <si>
    <t>P54132_(S1310)</t>
  </si>
  <si>
    <t>R.S#AAEELDEEIPVSSHYFASK.T</t>
  </si>
  <si>
    <t>P54132_(S1375)</t>
  </si>
  <si>
    <t>K.SSS#IIGSSSASHTSQATSGANSK.L</t>
  </si>
  <si>
    <t>K.TSSDNNVS#VTNVS#VAKT#PVLR.N</t>
  </si>
  <si>
    <t>P54132_(S48,T50:T57)</t>
  </si>
  <si>
    <t>T50:T57</t>
  </si>
  <si>
    <t>P54132_(S53:T57)</t>
  </si>
  <si>
    <t>S53:T57</t>
  </si>
  <si>
    <t>K.KTSSDNNVSVTNVS#VAKT#PVLR.N</t>
  </si>
  <si>
    <t>P54132_(T68:S72)</t>
  </si>
  <si>
    <t>T68:S72</t>
  </si>
  <si>
    <t>R.NKDVNVT#EDFS#FSEPLPNTTNQQR.V</t>
  </si>
  <si>
    <t>P54132_(T114:T125,T127)</t>
  </si>
  <si>
    <t>T114:T127</t>
  </si>
  <si>
    <t>K.SLLPDFLQT#PKEVVCTTQNTPT#VK.K</t>
  </si>
  <si>
    <t>P54132_(T122:S131)</t>
  </si>
  <si>
    <t>T122:S131</t>
  </si>
  <si>
    <t>P54132_(S48,T50:S53:T57)</t>
  </si>
  <si>
    <t>S48:S53:T57</t>
  </si>
  <si>
    <t>Q13472_(S771)</t>
  </si>
  <si>
    <t>R.LQANQS#LNR.M</t>
  </si>
  <si>
    <t>Q9H9A7_(S388)</t>
  </si>
  <si>
    <t>Tax</t>
  </si>
  <si>
    <t>BI-ENTRY</t>
  </si>
  <si>
    <t>BI-MITOSIS</t>
  </si>
  <si>
    <t>Q9H9A7_(S225)</t>
  </si>
  <si>
    <t>one representative peptide for the ModSite</t>
  </si>
  <si>
    <t>Motif?</t>
  </si>
  <si>
    <t>Olsen, 2010</t>
  </si>
  <si>
    <t>Dephoure, 2008</t>
  </si>
  <si>
    <t>Protein in Plk1 IP?</t>
  </si>
  <si>
    <t>Q9H9A7_(S219:S225)</t>
  </si>
  <si>
    <t>R.LIGEPDLVVS#VIPNNS#NENIPR.V</t>
  </si>
  <si>
    <t>R.LIGEPDLVVSVIPNNS#NENIPR.V</t>
  </si>
  <si>
    <t>K.NVSEQMTNEDKS#FGCPSVR.D</t>
  </si>
  <si>
    <t>K.TSSDNNVSVTNVS#VAKT#PVLR.N</t>
  </si>
  <si>
    <t>K.TSSDNNVS#VTNVSVAKT#PVLR.N</t>
  </si>
  <si>
    <t>Q2NKX8_(S864)</t>
  </si>
  <si>
    <t>K.ETLQEGPKQEALQEDPLES#FNYVLSK.S</t>
  </si>
  <si>
    <t>Q2NKX8_(T805,S807:S810)</t>
  </si>
  <si>
    <t>K.GTGS#ADS#IATLPK.G</t>
  </si>
  <si>
    <t>Q2NKX8_(S14)</t>
  </si>
  <si>
    <t>S14</t>
  </si>
  <si>
    <t>R.RFPEAEALS#PEQAAHYLR.Y</t>
  </si>
  <si>
    <t>Q2NKX8_(S738,S739,T740)</t>
  </si>
  <si>
    <t>T740</t>
  </si>
  <si>
    <t>R.NEGAWLREPVFPSST#KK.K</t>
  </si>
  <si>
    <t>S774</t>
  </si>
  <si>
    <t>K.M*AS#VVIDDLPKEGEKQDLS#SIK.V</t>
  </si>
  <si>
    <t>Q2NKX8_(S790,S791)</t>
  </si>
  <si>
    <t>S791</t>
  </si>
  <si>
    <t>K.EGEKQDLSS#IKVNVT#TLQDGK.G</t>
  </si>
  <si>
    <t>T805</t>
  </si>
  <si>
    <t>S807</t>
  </si>
  <si>
    <t>K.VNVTTLQDGKGTGS#ADS#IAT#LPK.G</t>
  </si>
  <si>
    <t>Q2NKX8_(S820)</t>
  </si>
  <si>
    <t>S820</t>
  </si>
  <si>
    <t>K.GFGS#VEELCTNSS#LGMEKS#FATKNEAVQK.E</t>
  </si>
  <si>
    <t>S864</t>
  </si>
  <si>
    <t>Q2NKX8_(S872,T873)</t>
  </si>
  <si>
    <t>S872</t>
  </si>
  <si>
    <t>K.S#TKADIGPNLDQLKDDEILR.H</t>
  </si>
  <si>
    <t>Q2NKX8_(S1069)</t>
  </si>
  <si>
    <t>S1069</t>
  </si>
  <si>
    <t>K.NDIS#PPGR.F</t>
  </si>
  <si>
    <t>S1082</t>
  </si>
  <si>
    <t>Q2NKX8_(S1098)</t>
  </si>
  <si>
    <t>S1098</t>
  </si>
  <si>
    <t>R.S#LINM*VLDHVEDMEER.L</t>
  </si>
  <si>
    <t>Q2NKX8_(S774:S790)</t>
  </si>
  <si>
    <t>S774:S790</t>
  </si>
  <si>
    <t>S807:S810</t>
  </si>
  <si>
    <t>Q2NKX8_(S810:T813)</t>
  </si>
  <si>
    <t>S810:T813</t>
  </si>
  <si>
    <t>K.GTGSADS#IAT#LPK.G</t>
  </si>
  <si>
    <t>Q2NKX8_(S820:S829)</t>
  </si>
  <si>
    <t>S820:S829</t>
  </si>
  <si>
    <t>Q2NKX8_(S807:S810:T813)</t>
  </si>
  <si>
    <t>S807:S810:T813</t>
  </si>
  <si>
    <r>
      <t>2, Kettenbach AN, et al. (2011) Quantitative phosphoproteomics identifies substrates and functional modules of aurora and polo-like kinase activities in mitotic cells. </t>
    </r>
    <r>
      <rPr>
        <i/>
        <sz val="12"/>
        <color theme="0"/>
        <rFont val="Calibri"/>
        <family val="2"/>
        <scheme val="minor"/>
      </rPr>
      <t>Sci Signal</t>
    </r>
    <r>
      <rPr>
        <sz val="12"/>
        <color theme="0"/>
        <rFont val="Calibri"/>
        <family val="2"/>
        <scheme val="minor"/>
      </rPr>
      <t> </t>
    </r>
    <r>
      <rPr>
        <b/>
        <sz val="12"/>
        <color theme="0"/>
        <rFont val="Calibri"/>
        <family val="2"/>
        <scheme val="minor"/>
      </rPr>
      <t>4</t>
    </r>
    <r>
      <rPr>
        <sz val="12"/>
        <color theme="0"/>
        <rFont val="Calibri"/>
        <family val="2"/>
        <scheme val="minor"/>
      </rPr>
      <t>, rs5</t>
    </r>
  </si>
  <si>
    <r>
      <t>4, Santamaria A, et al. (2011) The Plk1-dependent phosphoproteome of the early mitotic spindle. </t>
    </r>
    <r>
      <rPr>
        <i/>
        <sz val="12"/>
        <color theme="0"/>
        <rFont val="Calibri"/>
        <family val="2"/>
        <scheme val="minor"/>
      </rPr>
      <t>Mol Cell Proteomics</t>
    </r>
    <r>
      <rPr>
        <sz val="12"/>
        <color theme="0"/>
        <rFont val="Calibri"/>
        <family val="2"/>
        <scheme val="minor"/>
      </rPr>
      <t> </t>
    </r>
    <r>
      <rPr>
        <b/>
        <sz val="12"/>
        <color theme="0"/>
        <rFont val="Calibri"/>
        <family val="2"/>
        <scheme val="minor"/>
      </rPr>
      <t>10</t>
    </r>
    <r>
      <rPr>
        <sz val="12"/>
        <color theme="0"/>
        <rFont val="Calibri"/>
        <family val="2"/>
        <scheme val="minor"/>
      </rPr>
      <t>, M110.004457</t>
    </r>
  </si>
  <si>
    <t>Gene Names</t>
  </si>
  <si>
    <t>Protein Names</t>
  </si>
  <si>
    <t>EDVLSTSKDLLSK</t>
  </si>
  <si>
    <t>KEDVLSTSKDLLS</t>
  </si>
  <si>
    <t>Position of the phosph. Residue</t>
  </si>
  <si>
    <t>Phospho_STY (STY) Probabilities</t>
  </si>
  <si>
    <t>Protein Descriptions</t>
  </si>
  <si>
    <t>PEAEALSPEQAAH</t>
  </si>
  <si>
    <t>ISSKMASVVIDDL</t>
  </si>
  <si>
    <t>_M(ox)AS(ph)VVIDDLPK_</t>
  </si>
  <si>
    <t>MAS(1)VVIDDLPK</t>
  </si>
  <si>
    <t>RAGFVHSKTCLSW</t>
  </si>
  <si>
    <t>AGFVHS(1)K</t>
  </si>
  <si>
    <t>DGKGTGSADSIAT</t>
  </si>
  <si>
    <t>_GTGS(ph)ADSIATLPK_</t>
  </si>
  <si>
    <t>LQDGKGTGSADSI</t>
  </si>
  <si>
    <t>Regulation category</t>
  </si>
  <si>
    <t>P-site position</t>
  </si>
  <si>
    <t>Median ratio</t>
  </si>
  <si>
    <t>Log2 (Median ratio)</t>
  </si>
  <si>
    <t>15-mer (for Phosphosite Plus)</t>
  </si>
  <si>
    <t>15-mer (for Scansite)</t>
  </si>
  <si>
    <t>Listed in PhosphoSite Plus</t>
  </si>
  <si>
    <t>BI 4834 induced 2</t>
  </si>
  <si>
    <t>ELNFSHLPSNSVS#PGDCLLTTTLGK</t>
  </si>
  <si>
    <t>HLPSNSVsPGDCLLT</t>
  </si>
  <si>
    <t>HLPSNSVSPGDCLLT</t>
  </si>
  <si>
    <t>YES</t>
  </si>
  <si>
    <t>BI 4834 sensitive 2</t>
  </si>
  <si>
    <t>HTAS#INDLER</t>
  </si>
  <si>
    <t>DQNKHTAsINDLERE</t>
  </si>
  <si>
    <t>DQNKHTASINDLERE</t>
  </si>
  <si>
    <t>LEDERDNsEKKKNLE</t>
  </si>
  <si>
    <t>LEDERDNSEKKKNLE</t>
  </si>
  <si>
    <t>IIEQLS#PQAATSR</t>
  </si>
  <si>
    <t>NKIIEQLsPQAATSR</t>
  </si>
  <si>
    <t>NKIIEQLSPQAATSR</t>
  </si>
  <si>
    <t>GT#GSADS#IAT#LPK</t>
  </si>
  <si>
    <t>TLQDGKGtGSADSIA</t>
  </si>
  <si>
    <t>TLQDGKGTGSADSIA</t>
  </si>
  <si>
    <t>KGTGSADsIATLPKG</t>
  </si>
  <si>
    <t>KGTGSADSIATLPKG</t>
  </si>
  <si>
    <t>GSADSIAtLPKGFGS</t>
  </si>
  <si>
    <t>GSADSIATLPKGFGS</t>
  </si>
  <si>
    <t>GTGS#ADS#IAT#LPK</t>
  </si>
  <si>
    <t>QDGKGTGsADSIATL</t>
  </si>
  <si>
    <t>QDGKGTGSADSIATL</t>
  </si>
  <si>
    <r>
      <t>6 Hegemann B, et al. (2011) Systematic phosphorylation analysis of human mitotic protein complexes. </t>
    </r>
    <r>
      <rPr>
        <i/>
        <sz val="12"/>
        <color theme="0"/>
        <rFont val="Calibri"/>
        <family val="2"/>
        <scheme val="minor"/>
      </rPr>
      <t>Sci Signal</t>
    </r>
    <r>
      <rPr>
        <sz val="12"/>
        <color theme="0"/>
        <rFont val="Calibri"/>
        <family val="2"/>
        <scheme val="minor"/>
      </rPr>
      <t> </t>
    </r>
    <r>
      <rPr>
        <b/>
        <sz val="12"/>
        <color theme="0"/>
        <rFont val="Calibri"/>
        <family val="2"/>
        <scheme val="minor"/>
      </rPr>
      <t>4</t>
    </r>
    <r>
      <rPr>
        <sz val="12"/>
        <color theme="0"/>
        <rFont val="Calibri"/>
        <family val="2"/>
        <scheme val="minor"/>
      </rPr>
      <t>, rs12</t>
    </r>
  </si>
  <si>
    <t>Symbol</t>
  </si>
  <si>
    <t>Psite_SeqNeighb_4_Scansite</t>
  </si>
  <si>
    <t>Psite_SeqNeighb_PsitePlus</t>
  </si>
  <si>
    <t>Found_in_PsitePlus</t>
  </si>
  <si>
    <t>Ascores</t>
  </si>
  <si>
    <t>Ascores_max</t>
  </si>
  <si>
    <t>Ascores_min</t>
  </si>
  <si>
    <t>WTSPAEDSSPGISLS</t>
  </si>
  <si>
    <t>WTSPAEDsSPGISLS</t>
  </si>
  <si>
    <t>TSPAEDSSPGISLSS</t>
  </si>
  <si>
    <t>TSPAEDSsPGISLSS</t>
  </si>
  <si>
    <t>SSRGPGRSAAEELDE</t>
  </si>
  <si>
    <t>SSRGPGRsAAEELDE</t>
  </si>
  <si>
    <t>ELDMLEDSQYIHQRV</t>
  </si>
  <si>
    <t>ELDMLEDsQYIHQRV</t>
  </si>
  <si>
    <t>SPGQEAPSENLGSFH</t>
  </si>
  <si>
    <t>SPGQEAPsENLGSFH</t>
  </si>
  <si>
    <t>35.63;24.3;30.65;47.16</t>
  </si>
  <si>
    <t>APSENLGSFHYLPRE</t>
  </si>
  <si>
    <t>APSENLGsFHYLPRE</t>
  </si>
  <si>
    <t>40.19;44.73;29.02</t>
  </si>
  <si>
    <t>PRESSKASLGPNLDL</t>
  </si>
  <si>
    <t>PRESSKAsLGPNLDL</t>
  </si>
  <si>
    <t>69.37;20.95</t>
  </si>
  <si>
    <t>PNLDLQDSVVLYHRS</t>
  </si>
  <si>
    <t>PNLDLQDsVVLYHRS</t>
  </si>
  <si>
    <t>AANSRAKSALTLSLD</t>
  </si>
  <si>
    <t>AANSRAKsALTLSLD</t>
  </si>
  <si>
    <t>46.24;84.61;44.73</t>
  </si>
  <si>
    <t>SRAKSALTLSLDSSP</t>
  </si>
  <si>
    <t>SRAKSALtLSLDSSP</t>
  </si>
  <si>
    <t>AKSALTLSLDSSPKS</t>
  </si>
  <si>
    <t>AKSALTLsLDSSPKS</t>
  </si>
  <si>
    <t>42.65;34.46</t>
  </si>
  <si>
    <t>SLDSSPKSDEESEVI</t>
  </si>
  <si>
    <t>SLDSSPKsDEESEVI</t>
  </si>
  <si>
    <t>SKTRRILSDDEDEDE</t>
  </si>
  <si>
    <t>SKTRRILsDDEDEDE</t>
  </si>
  <si>
    <t>1000;1000;1000;1000;1000;1000;1000;1000;1000;1000;1000;1000;1000;1000;1000;1000;1000;1000;1000;1000;1000;1000;1000;1000;1000;1000;1000;1000;1000;1000;1000</t>
  </si>
  <si>
    <t>DAFKGSHTNSINISP</t>
  </si>
  <si>
    <t>DAFKGSHtNSINISP</t>
  </si>
  <si>
    <t>FKGSHTNSINISPFP</t>
  </si>
  <si>
    <t>FKGSHTNsINISPFP</t>
  </si>
  <si>
    <t>HTNSINISPFPFSSV</t>
  </si>
  <si>
    <t>HTNSINIsPFPFSSV</t>
  </si>
  <si>
    <t>87.16;74.33;104.45</t>
  </si>
  <si>
    <t>VKQFDASTPQSGSNP</t>
  </si>
  <si>
    <t>VKQFDAStPQSGSNP</t>
  </si>
  <si>
    <t>16.22;20.91;16.22</t>
  </si>
  <si>
    <t>FDASTPQSGSNPSRR</t>
  </si>
  <si>
    <t>FDASTPQsGSNPSRR</t>
  </si>
  <si>
    <t>RSLASRRSLINVVLD</t>
  </si>
  <si>
    <t>RSLASRRsLINVVLD</t>
  </si>
  <si>
    <t>1000;1000;1000;1000;1000</t>
  </si>
  <si>
    <t>EVMLMTLSLYKQLNI</t>
  </si>
  <si>
    <t>EVMLMTLsLYKQLNI</t>
  </si>
  <si>
    <t>26.53;52.75</t>
  </si>
  <si>
    <t>5, Malik R, et al. (2009) Quantitative analysis of the human spindle phosphoproteome at distinct mitotic stages. J Proteome Res 8, 4553-63</t>
  </si>
  <si>
    <t>Mascot Score</t>
  </si>
  <si>
    <t>Position</t>
  </si>
  <si>
    <t>*Note: 0 min -15 min late promet-meta, 60 min late ana-telophase</t>
  </si>
  <si>
    <t>_EVVCTTQNT(ph)PTVK_</t>
  </si>
  <si>
    <t>EVVCTTQNT(0.953)PT(0.047)VK</t>
  </si>
  <si>
    <t>VCTTQNTPTVKKS</t>
  </si>
  <si>
    <t>_TSSDNNVS(ph)VTNVSVAK_</t>
  </si>
  <si>
    <t>TSSDNNVS(0.999)VT(0.001)NVSVAK</t>
  </si>
  <si>
    <t>_SVSERLS(ph)SAK_</t>
  </si>
  <si>
    <t>SVSERLS(0.996)S(0.004)AK</t>
  </si>
  <si>
    <t>SVSERLSSAKTDC</t>
  </si>
  <si>
    <t>_NLEEAELHS(ph)TEK_</t>
  </si>
  <si>
    <t>NLEEAELHS(0.94)T(0.06)EK</t>
  </si>
  <si>
    <t>EEAELHSTEKVPC</t>
  </si>
  <si>
    <t>_M(ox)SM(ox)QELNPETS(ph)TDCDAR_</t>
  </si>
  <si>
    <t>MSMQELNPET(0.002)S(0.955)T(0.043)DCDAR</t>
  </si>
  <si>
    <t>_HTAS(ph)INDLER_</t>
  </si>
  <si>
    <t>HTAS(1)INDLER</t>
  </si>
  <si>
    <t>QNKHTASINDLER</t>
  </si>
  <si>
    <t>_M(ox)SM(ox)QELNPETST(ph)DCDAR_</t>
  </si>
  <si>
    <t>MSMQELNPET(0.018)S(0.124)T(0.858)DCDAR</t>
  </si>
  <si>
    <t>LNPETSTDCDARQ</t>
  </si>
  <si>
    <t>_GTGSADS(ph)IATLPK_</t>
  </si>
  <si>
    <t>GT(0.003)GS(0.018)ADS(0.962)IAT(0.018)LPK</t>
  </si>
  <si>
    <t>GTGSADSIATLPK</t>
  </si>
  <si>
    <t>GT(0.012)GS(0.988)ADSIATLPK</t>
  </si>
  <si>
    <t>_NDIS(ph)PPGR_</t>
  </si>
  <si>
    <t>NDIS(1)PPGR</t>
  </si>
  <si>
    <t>TPKNDISPPGRFF</t>
  </si>
  <si>
    <t>Sequence Window</t>
  </si>
  <si>
    <t>Phosphorylated Peptide</t>
  </si>
  <si>
    <t>Ratio 15/0 min</t>
  </si>
  <si>
    <t>Ratio 60/0 min</t>
  </si>
  <si>
    <t>AurA/B</t>
  </si>
  <si>
    <t xml:space="preserve">Aurora Kinase A/B </t>
  </si>
  <si>
    <t>CDK1 Motif</t>
  </si>
  <si>
    <t xml:space="preserve">S/T(p)-P (Miller et al, 2008) </t>
  </si>
  <si>
    <t xml:space="preserve">PLK1 </t>
  </si>
  <si>
    <t xml:space="preserve">D/E-X-S/T(p) (Miller et al, 2008; Nakajima et al, 2003) </t>
  </si>
  <si>
    <t xml:space="preserve">K/R-X-S/T(p) (Miller et al, 2008) </t>
  </si>
  <si>
    <r>
      <t>11, Nousiainen M, et al. (2006) Phosphoproteome analysis of the human mitotic spindle. </t>
    </r>
    <r>
      <rPr>
        <i/>
        <sz val="12"/>
        <color theme="0"/>
        <rFont val="Calibri"/>
        <family val="2"/>
        <scheme val="minor"/>
      </rPr>
      <t>Proc Natl Acad Sci U S A</t>
    </r>
    <r>
      <rPr>
        <sz val="12"/>
        <color theme="0"/>
        <rFont val="Calibri"/>
        <family val="2"/>
        <scheme val="minor"/>
      </rPr>
      <t> </t>
    </r>
    <r>
      <rPr>
        <b/>
        <sz val="12"/>
        <color theme="0"/>
        <rFont val="Calibri"/>
        <family val="2"/>
        <scheme val="minor"/>
      </rPr>
      <t>103</t>
    </r>
    <r>
      <rPr>
        <sz val="12"/>
        <color theme="0"/>
        <rFont val="Calibri"/>
        <family val="2"/>
        <scheme val="minor"/>
      </rPr>
      <t>, 5391-6</t>
    </r>
  </si>
  <si>
    <t>Cdk1: pS/pT-P</t>
  </si>
  <si>
    <t xml:space="preserve">PLK1: D/E-X-pS/pT </t>
  </si>
  <si>
    <t xml:space="preserve">Aurora-A, Aurora-B: R/K-R/K-X-pS/pT </t>
  </si>
  <si>
    <t>L410-R429</t>
  </si>
  <si>
    <t>S419, S422</t>
  </si>
  <si>
    <t>phosphopeptide</t>
  </si>
  <si>
    <t>phosphosite(s)</t>
  </si>
  <si>
    <r>
      <t>3. Olsen JV, et al. (2010) Quantitative phosphoproteomics reveals widespread full phosphorylation site occupancy during mitosis. </t>
    </r>
    <r>
      <rPr>
        <i/>
        <sz val="12"/>
        <color theme="0"/>
        <rFont val="Calibri"/>
        <family val="2"/>
        <scheme val="minor"/>
      </rPr>
      <t>Sci Signal</t>
    </r>
    <r>
      <rPr>
        <sz val="12"/>
        <color theme="0"/>
        <rFont val="Calibri"/>
        <family val="2"/>
        <scheme val="minor"/>
      </rPr>
      <t> </t>
    </r>
    <r>
      <rPr>
        <b/>
        <sz val="12"/>
        <color theme="0"/>
        <rFont val="Calibri"/>
        <family val="2"/>
        <scheme val="minor"/>
      </rPr>
      <t>3</t>
    </r>
    <r>
      <rPr>
        <sz val="12"/>
        <color theme="0"/>
        <rFont val="Calibri"/>
        <family val="2"/>
        <scheme val="minor"/>
      </rPr>
      <t>, ra3</t>
    </r>
  </si>
  <si>
    <t>Table S1. List of all identified proteins</t>
  </si>
  <si>
    <t xml:space="preserve">Table S2. List of all identified phosphopeptides </t>
  </si>
  <si>
    <t xml:space="preserve">Table S7. List of regulated mitotic phosphorylation sites with high occupancy (Excel file). </t>
  </si>
  <si>
    <t>Phospho (STY) Site Positions</t>
  </si>
  <si>
    <t>Prosite</t>
  </si>
  <si>
    <t>Prosite Name</t>
  </si>
  <si>
    <t>SMART</t>
  </si>
  <si>
    <t>SMART Name</t>
  </si>
  <si>
    <t>Phospho Motifs</t>
  </si>
  <si>
    <t>28;328;336;337;338;412;419;422;460;462;464;539;696;699;706;714;728;729;735;1310</t>
  </si>
  <si>
    <t>PS00690;PS51192;PS51194;PS50967</t>
  </si>
  <si>
    <t>DEAH_ATP_HELICASE;HELICASE_ATP_BIND_1;HELICASE_CTER;HRDC</t>
  </si>
  <si>
    <t>SM00487;SM00490;SM00341</t>
  </si>
  <si>
    <t>DEXDc;HELICc;HRDC</t>
  </si>
  <si>
    <t>NEK6;CK1;GSK3;PLK1;PKD;CHK1;CK2;CDK2;ERK/MAPK;CDK1;FHA1 Rad53p</t>
  </si>
  <si>
    <t>NO</t>
  </si>
  <si>
    <t>14;805;807;810;813;995;1069;1076;1077;1082;1188</t>
  </si>
  <si>
    <t>X</t>
  </si>
  <si>
    <t>PS51192;PS51194;PS50293</t>
  </si>
  <si>
    <t>HELICASE_ATP_BIND_1;HELICASE_CTER;TPR_REGION</t>
  </si>
  <si>
    <t>SM00487;SM00490</t>
  </si>
  <si>
    <t>DEXDc;HELICc</t>
  </si>
  <si>
    <t>CAMK2;GSK3;CK1;ERK/MAPK;NEK6;FHA KAPP</t>
  </si>
  <si>
    <t>Phosphosite position in protein</t>
  </si>
  <si>
    <t>Ratio M/L Normalized by Protein Noco45 - Log2 mitosis</t>
  </si>
  <si>
    <t>P-site Loc. Prob.</t>
  </si>
  <si>
    <t>PTM Delta Score (Difference between highest scoring site and second highest)</t>
  </si>
  <si>
    <t>Kinase Motif(s)</t>
  </si>
  <si>
    <t>Best Mascot Score</t>
  </si>
  <si>
    <t>PTM Score</t>
  </si>
  <si>
    <t>pAA</t>
  </si>
  <si>
    <t>Phospho (STY) Probabilities</t>
  </si>
  <si>
    <t>Dephoure, PNAS2008?</t>
  </si>
  <si>
    <t>Daub et al, Mol Cell 2008?</t>
  </si>
  <si>
    <t>Phospho.ELM?</t>
  </si>
  <si>
    <t>NNKLSLSKPKFSG</t>
  </si>
  <si>
    <t>NEK6</t>
  </si>
  <si>
    <t>LSLS(1)KPK</t>
  </si>
  <si>
    <t>GSK3</t>
  </si>
  <si>
    <t>TSETSKSFVTPPQ</t>
  </si>
  <si>
    <t>S(1)FVT(1)PPQSHFVR</t>
  </si>
  <si>
    <t>CK1</t>
  </si>
  <si>
    <t>FHA1 Rad53p</t>
  </si>
  <si>
    <t>EDVLS(0.118)T(0.763)S(0.118)K</t>
  </si>
  <si>
    <t>DLDT(0.071)S(0.929)DRKEDVLST(0.018)S(0.981)K</t>
  </si>
  <si>
    <t>LLT(0.86)EVDFNKS(0.597)DAS(0.489)LLGS(0.054)LWR</t>
  </si>
  <si>
    <t>S419</t>
  </si>
  <si>
    <t>S(1)DAS(1)LLGSLWR</t>
  </si>
  <si>
    <t>CK1;GSK3;PLK1</t>
  </si>
  <si>
    <t>SDAS(0.998)LLGS(0.002)LWR</t>
  </si>
  <si>
    <t>DASLLGSLWRYRP</t>
  </si>
  <si>
    <t>CK1;NEK6</t>
  </si>
  <si>
    <t>S426</t>
  </si>
  <si>
    <t>LLT(0.006)EVDFNKS(0.995)DAS(0.999)LLGS(1)LWR</t>
  </si>
  <si>
    <t>LPSNSVSPGDCLL</t>
  </si>
  <si>
    <t>ELNFS(0.201)HLPS(0.256)NS(0.596)VS(0.738)PGDCLLT(0.087)T(0.074)T(0.049)LGK</t>
  </si>
  <si>
    <t>GSK3;Polo box</t>
  </si>
  <si>
    <t>YSEWTSPAEDS(0.015)S(0.97)PGIS(0.015)LSSSR</t>
  </si>
  <si>
    <t>CK2</t>
  </si>
  <si>
    <t>S(1)AAEELDEEIPVSSHYFASK</t>
  </si>
  <si>
    <t>RFPEAEALS(1)PEQAAHYLR</t>
  </si>
  <si>
    <t>FHA KAPP</t>
  </si>
  <si>
    <t>GT(0.899)GS(0.682)ADS(0.369)IAT(0.05)LPK</t>
  </si>
  <si>
    <t>GTGS(1)ADS(1)IATLPK</t>
  </si>
  <si>
    <t>S810</t>
  </si>
  <si>
    <t>SADSIATLPKGFG</t>
  </si>
  <si>
    <t>T813</t>
  </si>
  <si>
    <t>GT(0.741)GS(0.251)ADS(0.041)IAT(0.966)LPK</t>
  </si>
  <si>
    <t>S995</t>
  </si>
  <si>
    <t>KARRIVSDGEDED</t>
  </si>
  <si>
    <t>CAMK2;CK2</t>
  </si>
  <si>
    <t>S1028</t>
  </si>
  <si>
    <t>IVS(1)DGEDEDDSFK</t>
  </si>
  <si>
    <t>SSQIPSSVNKSMN</t>
  </si>
  <si>
    <t>FFSSQIPS(0.005)S(0.995)VNK</t>
  </si>
  <si>
    <t>GEQLVGSPQDKAA</t>
  </si>
  <si>
    <t>ERK/MAPK;NEK6</t>
  </si>
  <si>
    <t>S1188</t>
  </si>
  <si>
    <t>PSALAQETSLGAPEPLS(0.204)GEQLVGS(0.796)PQDK</t>
  </si>
  <si>
    <t>SVIPNNSNENIPR</t>
  </si>
  <si>
    <t>LIGEPDLVVSVIPNNS(1)NENIPR</t>
  </si>
  <si>
    <t>S226</t>
  </si>
  <si>
    <t xml:space="preserve">Mitosis </t>
  </si>
  <si>
    <t>1, Dephoure N, et al. (2008) A quantitative atlas of mitotic phosphorylation. Proc Natl Acad Sci U S A 105, 10762-7</t>
  </si>
  <si>
    <t xml:space="preserve">Table S5 - sheet 2.  Sites phosphorylated in M-phase containing Polo-like kinase 1 motif. </t>
  </si>
  <si>
    <t>Aurora kinase A, [K/R]-[K/R]-X-pS [with a bias for L at +1, consensus = [K/N/R]-R-X-[pS/pT]-Φ</t>
  </si>
  <si>
    <t xml:space="preserve">Polo-like kinase 1, [D/E]-X-pS-X-[D/E]-[D/E] [with a bias for L at +1, consensus = [D/E]-X-[pS/pT]-Φ-X-[D/E]. </t>
  </si>
  <si>
    <t xml:space="preserve">Motif discovery analysis of the up-regulated mitotic sites yielded many pS-P motifs and two motifs similar to those phosphorylated by  AurA and PLK1. </t>
  </si>
  <si>
    <r>
      <rPr>
        <b/>
        <sz val="10"/>
        <color theme="1"/>
        <rFont val="Calibri"/>
        <family val="2"/>
        <scheme val="minor"/>
      </rPr>
      <t xml:space="preserve">Table S1. </t>
    </r>
    <r>
      <rPr>
        <sz val="10"/>
        <color theme="1"/>
        <rFont val="Calibri"/>
        <family val="2"/>
        <scheme val="minor"/>
      </rPr>
      <t xml:space="preserve">HeLa cells arrested in Nocodazole. Phosphopeptides identified in M-phase cells. </t>
    </r>
  </si>
  <si>
    <t>HeLa cells arrested G1/S with DTB, arrested in metaphase with Taxol and added the inhibitors for 45 min in the presence of the proteasome-blocking agent MG132 (to prevent protein degradation, which also prevents mitotic exit)</t>
  </si>
  <si>
    <t>MLN8054: which at lower concentrations is selective for Aurora A, but at higher concentrations also inhibits Aurora B,</t>
  </si>
  <si>
    <t>ZM447439 and AZD1152: Aurora B</t>
  </si>
  <si>
    <t>BI2536: Plk1</t>
  </si>
  <si>
    <t>Inhibitors</t>
  </si>
  <si>
    <t>and had a ≥2.5-fold reduction (log2 ratio ≥−1.4) in ratio in either BI2536 treatment of cells entering mitosis (BI entry) or BI2536 treatment of cells arrested in mitosis (BI mitosis) relative to uninhibited cells.</t>
  </si>
  <si>
    <r>
      <rPr>
        <b/>
        <sz val="12"/>
        <color theme="1"/>
        <rFont val="Calibri"/>
        <family val="2"/>
        <scheme val="minor"/>
      </rPr>
      <t>Analysis for Plk targets</t>
    </r>
    <r>
      <rPr>
        <sz val="12"/>
        <color theme="1"/>
        <rFont val="Calibri"/>
        <family val="2"/>
        <scheme val="minor"/>
      </rPr>
      <t xml:space="preserve"> by extracting ModSites from data collection that were present in each control (Taxol-arrested but not exposed to inhibitor), MLN0.25, MLN1, MLN5, and AZDZM condition, </t>
    </r>
  </si>
  <si>
    <r>
      <t>Log</t>
    </r>
    <r>
      <rPr>
        <b/>
        <vertAlign val="subscript"/>
        <sz val="11"/>
        <color indexed="8"/>
        <rFont val="Calibri"/>
        <family val="2"/>
        <scheme val="minor"/>
      </rPr>
      <t>2</t>
    </r>
    <r>
      <rPr>
        <b/>
        <sz val="11"/>
        <color indexed="8"/>
        <rFont val="Calibri"/>
        <family val="2"/>
        <scheme val="minor"/>
      </rPr>
      <t xml:space="preserve"> ratios:</t>
    </r>
  </si>
  <si>
    <t xml:space="preserve">Table S1. Phosphopepdites identified in mitosis </t>
  </si>
  <si>
    <t xml:space="preserve">PICH </t>
  </si>
  <si>
    <t>PICH</t>
  </si>
  <si>
    <r>
      <rPr>
        <b/>
        <sz val="12"/>
        <color theme="1"/>
        <rFont val="Calibri"/>
        <family val="2"/>
        <scheme val="minor"/>
      </rPr>
      <t xml:space="preserve">Table S3. ModSites assigned to the Plk substrate cluster </t>
    </r>
    <r>
      <rPr>
        <sz val="12"/>
        <color theme="1"/>
        <rFont val="Calibri"/>
        <family val="2"/>
        <scheme val="minor"/>
      </rPr>
      <t>(+ BI2536: cells arrested at metaphase (BI mitosis) and cells entering mitosis (BI entry).  HeLa cells + BI2536 (0.1 µM).</t>
    </r>
  </si>
  <si>
    <t>RMI2</t>
  </si>
  <si>
    <t>RMI3</t>
  </si>
  <si>
    <r>
      <rPr>
        <b/>
        <sz val="11"/>
        <color theme="1"/>
        <rFont val="Calibri"/>
        <family val="2"/>
        <scheme val="minor"/>
      </rPr>
      <t>Table S5. ModSite assignments to Plk clusters</t>
    </r>
    <r>
      <rPr>
        <sz val="11"/>
        <color theme="1"/>
        <rFont val="Calibri"/>
        <family val="2"/>
        <scheme val="minor"/>
      </rPr>
      <t>. (Given that only Taxol and the two BI2536 treatments were necessary to identify candidate Plk substrates, we added ModSites to this group that had ratios that fit the strict &gt;2.5-fold inhibition requirement in either or both BI2536 conditions and adhered to a motif for that cluster).</t>
    </r>
  </si>
  <si>
    <t xml:space="preserve">Motif analysis revealed not only the canonical Plk1 motif [D/E]Xp[S/T][FLIYWVM] but also several variations of this motif with an absolute requirement for an asparagine in the −2 position (NXp[S/T] and LNXp[S/T]) instead of an aspartic or glutamic acid. </t>
  </si>
  <si>
    <t>We also identified another distinct potential Plk recognition motif with only phenylalanine in the +1 position (p[S/T]F) that appeared to be sufficient for Plk targeting without any additional preference upstream of the phosphorylation site, as well as a more specific variant of this phenylalanine-based motif (DXp[S/T]F). </t>
  </si>
  <si>
    <t>Inhi 1_Mascot Score</t>
  </si>
  <si>
    <t>Inhi 2_Mascot Score</t>
  </si>
  <si>
    <t>RNAi 1_Mascot Score</t>
  </si>
  <si>
    <t>RNAi 2_Mascot Score</t>
  </si>
  <si>
    <t>shRNA (shPlk1/shEg5)</t>
  </si>
  <si>
    <t xml:space="preserve"> Inhibitor (small molecule inhibitor TAL: ZK-thiazolidinone) </t>
  </si>
  <si>
    <t xml:space="preserve">Table S3, Downregulated phosphorylation sites identified on spindle proteins upon Plk1 inactivation (HeLa cells presynchronised with STB and released into TAL or induce depletion). </t>
  </si>
  <si>
    <t>9. Grosstessner-Hain K, et al. (2011) Quantitative phospho-proteomics to investigate the polo-like kinase 1-dependent phospho-proteome. Mol Cell Proteomics 10, M111.008540</t>
  </si>
  <si>
    <t>HeLa cells were synchronised with DTB (2mM), 7 hours release and arrested with 330nM Nocodazole for 3hours + inhibition of 250 nM with BI4834</t>
  </si>
  <si>
    <t xml:space="preserve">HeLa cells arrested in mitosis with Nocodazole 100 µg/ml for 18 hours, </t>
  </si>
  <si>
    <t>Psite</t>
  </si>
  <si>
    <t>S697</t>
  </si>
  <si>
    <t>S859</t>
  </si>
  <si>
    <t>S876</t>
  </si>
  <si>
    <t>S886</t>
  </si>
  <si>
    <t>S989</t>
  </si>
  <si>
    <t>T992</t>
  </si>
  <si>
    <t>S994</t>
  </si>
  <si>
    <t>S1001</t>
  </si>
  <si>
    <t>S1021</t>
  </si>
  <si>
    <t>T1037</t>
  </si>
  <si>
    <t>S1039</t>
  </si>
  <si>
    <t>S1043</t>
  </si>
  <si>
    <t>T1057</t>
  </si>
  <si>
    <t>S1060</t>
  </si>
  <si>
    <t>S1233</t>
  </si>
  <si>
    <t>*Note: HeLa cells arrested in mitosis with Nocodazole 100 µg/ml for 18 hours + 250nM BI4834 for 2 hours - not enough coverage for BTR or PICH with BI, failure to identify dependent on PLK1</t>
  </si>
  <si>
    <t>Sequence Window (pS/T in the middle)</t>
  </si>
  <si>
    <t>Table S1. Identified Phosphorylation Sites and Phosphoproteins,</t>
  </si>
  <si>
    <r>
      <t>Plk1 can be broadened to L(Φ)(E/N/D(Q))</t>
    </r>
    <r>
      <rPr>
        <b/>
        <i/>
        <sz val="12"/>
        <color rgb="FF2E2E2E"/>
        <rFont val="Calibri"/>
        <family val="2"/>
        <scheme val="minor"/>
      </rPr>
      <t>X</t>
    </r>
    <r>
      <rPr>
        <b/>
        <sz val="12"/>
        <color rgb="FF2E2E2E"/>
        <rFont val="Calibri"/>
        <family val="2"/>
        <scheme val="minor"/>
      </rPr>
      <t>(S/T)L(Φ). </t>
    </r>
  </si>
  <si>
    <t>HeLa cells were synchronised with STB (2mM), 7 hours release and arrested with 25µM noscapine for 9hours + shake-off,</t>
  </si>
  <si>
    <t>Table S3. Potential PLK1/AurA,B substrates based on consensus sequences</t>
  </si>
  <si>
    <t>Kinase</t>
  </si>
  <si>
    <t xml:space="preserve">*In line with other recent SILAC based proteome studies,46-48 we considered quantitative changes above 50% as significant for regulated phosphorylation events. This corresponds to ratios of &gt;1.5 (3/2) and &lt;0.66 (2/3) for up- and downregulation, respectively. </t>
  </si>
  <si>
    <t xml:space="preserve">Table S5. The four phosphorylation site clusters can mainly be classified according to strong (cluster 1) or modest (cluster 2) downregulation and weak (cluster 3) or pronounced (cluster 4) upregulation in late mitosis (60 min time point). </t>
  </si>
  <si>
    <t>Distribution of phosphorylation sites corresponding to kinase consensus motifs in these clusters: Cdk1 consensus phosphorylation sites are enriched in cluster 1, whereas Aurora and Plk1 consensus sites are more evenly distributed, with a modest enrichment in clusters 2 and 3, respectively.</t>
  </si>
  <si>
    <t>Cluster (Kinase)</t>
  </si>
  <si>
    <t>Cluster 1, CDK1</t>
  </si>
  <si>
    <t>Cluster 2/3 (AurA/B)</t>
  </si>
  <si>
    <t xml:space="preserve">Cluster 2/3 </t>
  </si>
  <si>
    <r>
      <rPr>
        <b/>
        <sz val="8"/>
        <color theme="1"/>
        <rFont val="Frutiger"/>
      </rPr>
      <t>Table S4</t>
    </r>
    <r>
      <rPr>
        <sz val="8"/>
        <color theme="1"/>
        <rFont val="Frutiger"/>
      </rPr>
      <t xml:space="preserve">, Phosphorylation sites detected from a human mitotic spindle preparation </t>
    </r>
  </si>
  <si>
    <r>
      <t>HeLa S3 cells were synchronized in mitosis by using a sequential aphidicolin block</t>
    </r>
    <r>
      <rPr>
        <sz val="9"/>
        <color theme="1"/>
        <rFont val="MathematicalPi"/>
      </rPr>
      <t>􏰡</t>
    </r>
    <r>
      <rPr>
        <sz val="9"/>
        <color theme="1"/>
        <rFont val="Dutch801BT"/>
      </rPr>
      <t xml:space="preserve">release, nocodazole block protocol. </t>
    </r>
  </si>
  <si>
    <t xml:space="preserve">HeLa cells syhnchronised with STB + release 7.5 hours + nocodazole arrest for 16 hours, </t>
  </si>
  <si>
    <t>BI2536</t>
  </si>
  <si>
    <t>BI4834</t>
  </si>
  <si>
    <t>D/E</t>
  </si>
  <si>
    <t>L</t>
  </si>
  <si>
    <t>Φ</t>
  </si>
  <si>
    <t>E/N/D(Q)</t>
  </si>
  <si>
    <t>L(Φ)</t>
  </si>
  <si>
    <t xml:space="preserve">F </t>
  </si>
  <si>
    <t>P</t>
  </si>
  <si>
    <t>K/R</t>
  </si>
  <si>
    <t>R</t>
  </si>
  <si>
    <t>Sensitive to PLK1i</t>
  </si>
  <si>
    <t xml:space="preserve">Induced by PLK1i </t>
  </si>
  <si>
    <t>S175</t>
  </si>
  <si>
    <t>T182</t>
  </si>
  <si>
    <t>Phopshosite plus &gt; Comparative Site Search &gt; Treatment</t>
  </si>
  <si>
    <t>Aurora</t>
  </si>
  <si>
    <t>Consensus Motif</t>
  </si>
  <si>
    <t xml:space="preserve">BLM </t>
  </si>
  <si>
    <t>S17</t>
  </si>
  <si>
    <t>T20</t>
  </si>
  <si>
    <t>S33</t>
  </si>
  <si>
    <t>T36</t>
  </si>
  <si>
    <t>S43</t>
  </si>
  <si>
    <t>S646</t>
  </si>
  <si>
    <t>S1383</t>
  </si>
  <si>
    <t>S1417</t>
  </si>
  <si>
    <t>S1303</t>
  </si>
  <si>
    <t>S54</t>
  </si>
  <si>
    <t>T554</t>
  </si>
  <si>
    <t>S778</t>
  </si>
  <si>
    <t>S703</t>
  </si>
  <si>
    <t>S760</t>
  </si>
  <si>
    <t>Consensus</t>
  </si>
  <si>
    <r>
      <t>RMDN</t>
    </r>
    <r>
      <rPr>
        <b/>
        <sz val="12"/>
        <color rgb="FFC00000"/>
        <rFont val="Calibri (Body)"/>
      </rPr>
      <t>S</t>
    </r>
    <r>
      <rPr>
        <sz val="12"/>
        <color theme="1"/>
        <rFont val="Calibri"/>
        <family val="2"/>
        <scheme val="minor"/>
      </rPr>
      <t>QHPQ</t>
    </r>
  </si>
  <si>
    <r>
      <t>QANQ</t>
    </r>
    <r>
      <rPr>
        <b/>
        <sz val="12"/>
        <color rgb="FFC00000"/>
        <rFont val="Calibri (Body)"/>
      </rPr>
      <t>S</t>
    </r>
    <r>
      <rPr>
        <sz val="12"/>
        <color theme="1"/>
        <rFont val="Calibri"/>
        <family val="2"/>
        <scheme val="minor"/>
      </rPr>
      <t>LNRM</t>
    </r>
  </si>
  <si>
    <r>
      <t>PPRA</t>
    </r>
    <r>
      <rPr>
        <b/>
        <sz val="12"/>
        <color rgb="FFC00000"/>
        <rFont val="Calibri (Body)"/>
      </rPr>
      <t>S</t>
    </r>
    <r>
      <rPr>
        <sz val="12"/>
        <color theme="1"/>
        <rFont val="Calibri"/>
        <family val="2"/>
        <scheme val="minor"/>
      </rPr>
      <t>QPSG</t>
    </r>
  </si>
  <si>
    <r>
      <t>GCDD</t>
    </r>
    <r>
      <rPr>
        <b/>
        <sz val="12"/>
        <color rgb="FFC00000"/>
        <rFont val="Calibri (Body)"/>
      </rPr>
      <t>T</t>
    </r>
    <r>
      <rPr>
        <sz val="12"/>
        <color theme="1"/>
        <rFont val="Calibri"/>
        <family val="2"/>
        <scheme val="minor"/>
      </rPr>
      <t>LREI</t>
    </r>
  </si>
  <si>
    <r>
      <t>RDS</t>
    </r>
    <r>
      <rPr>
        <b/>
        <sz val="12"/>
        <color rgb="FFC00000"/>
        <rFont val="Calibri (Body)"/>
      </rPr>
      <t>S</t>
    </r>
    <r>
      <rPr>
        <sz val="12"/>
        <color theme="1"/>
        <rFont val="Calibri"/>
        <family val="2"/>
        <scheme val="minor"/>
      </rPr>
      <t>VCP</t>
    </r>
  </si>
  <si>
    <r>
      <t>GQET</t>
    </r>
    <r>
      <rPr>
        <b/>
        <sz val="12"/>
        <color rgb="FFC00000"/>
        <rFont val="Calibri (Body)"/>
      </rPr>
      <t>T</t>
    </r>
    <r>
      <rPr>
        <sz val="12"/>
        <color theme="1"/>
        <rFont val="Calibri"/>
        <family val="2"/>
        <scheme val="minor"/>
      </rPr>
      <t>VEID</t>
    </r>
  </si>
  <si>
    <r>
      <t>ADLL</t>
    </r>
    <r>
      <rPr>
        <b/>
        <sz val="12"/>
        <color rgb="FFC00000"/>
        <rFont val="Calibri (Body)"/>
      </rPr>
      <t>S</t>
    </r>
    <r>
      <rPr>
        <sz val="12"/>
        <color theme="1"/>
        <rFont val="Calibri"/>
        <family val="2"/>
        <scheme val="minor"/>
      </rPr>
      <t>NGRM</t>
    </r>
  </si>
  <si>
    <r>
      <t>LKPSYAF</t>
    </r>
    <r>
      <rPr>
        <b/>
        <sz val="12"/>
        <color rgb="FFC00000"/>
        <rFont val="Calibri (Body)"/>
      </rPr>
      <t>S</t>
    </r>
    <r>
      <rPr>
        <sz val="12"/>
        <color theme="1"/>
        <rFont val="Calibri"/>
        <family val="2"/>
        <scheme val="minor"/>
      </rPr>
      <t>*</t>
    </r>
  </si>
  <si>
    <r>
      <t>SSSA</t>
    </r>
    <r>
      <rPr>
        <b/>
        <sz val="12"/>
        <color rgb="FFC00000"/>
        <rFont val="Calibri (Body)"/>
      </rPr>
      <t>S</t>
    </r>
    <r>
      <rPr>
        <sz val="12"/>
        <color theme="1"/>
        <rFont val="Calibri"/>
        <family val="2"/>
        <scheme val="minor"/>
      </rPr>
      <t>HTSQ</t>
    </r>
  </si>
  <si>
    <r>
      <t>TKSS</t>
    </r>
    <r>
      <rPr>
        <b/>
        <sz val="12"/>
        <color rgb="FFC00000"/>
        <rFont val="Calibri (Body)"/>
      </rPr>
      <t>S</t>
    </r>
    <r>
      <rPr>
        <sz val="12"/>
        <color theme="1"/>
        <rFont val="Calibri"/>
        <family val="2"/>
        <scheme val="minor"/>
      </rPr>
      <t>IIGS</t>
    </r>
  </si>
  <si>
    <r>
      <t>GPGR</t>
    </r>
    <r>
      <rPr>
        <b/>
        <sz val="12"/>
        <color rgb="FFC00000"/>
        <rFont val="Calibri (Body)"/>
      </rPr>
      <t>S</t>
    </r>
    <r>
      <rPr>
        <sz val="12"/>
        <color theme="1"/>
        <rFont val="Calibri"/>
        <family val="2"/>
        <scheme val="minor"/>
      </rPr>
      <t>AAEE</t>
    </r>
  </si>
  <si>
    <r>
      <t>SLSS</t>
    </r>
    <r>
      <rPr>
        <b/>
        <sz val="12"/>
        <color rgb="FFC00000"/>
        <rFont val="Calibri (Body)"/>
      </rPr>
      <t>S</t>
    </r>
    <r>
      <rPr>
        <sz val="12"/>
        <color theme="1"/>
        <rFont val="Calibri"/>
        <family val="2"/>
        <scheme val="minor"/>
      </rPr>
      <t>RGPG</t>
    </r>
  </si>
  <si>
    <r>
      <t>ISLS</t>
    </r>
    <r>
      <rPr>
        <b/>
        <sz val="12"/>
        <color rgb="FFC00000"/>
        <rFont val="Calibri (Body)"/>
      </rPr>
      <t>S</t>
    </r>
    <r>
      <rPr>
        <sz val="12"/>
        <color theme="1"/>
        <rFont val="Calibri"/>
        <family val="2"/>
        <scheme val="minor"/>
      </rPr>
      <t>SRGP</t>
    </r>
  </si>
  <si>
    <r>
      <t>AEDS</t>
    </r>
    <r>
      <rPr>
        <b/>
        <sz val="12"/>
        <color rgb="FFC00000"/>
        <rFont val="Calibri (Body)"/>
      </rPr>
      <t>S</t>
    </r>
    <r>
      <rPr>
        <sz val="12"/>
        <color theme="1"/>
        <rFont val="Calibri"/>
        <family val="2"/>
        <scheme val="minor"/>
      </rPr>
      <t>PGIS</t>
    </r>
  </si>
  <si>
    <r>
      <t>PAED</t>
    </r>
    <r>
      <rPr>
        <b/>
        <sz val="12"/>
        <color rgb="FFC00000"/>
        <rFont val="Calibri (Body)"/>
      </rPr>
      <t>S</t>
    </r>
    <r>
      <rPr>
        <sz val="12"/>
        <color theme="1"/>
        <rFont val="Calibri"/>
        <family val="2"/>
        <scheme val="minor"/>
      </rPr>
      <t>SPGI</t>
    </r>
  </si>
  <si>
    <r>
      <t>SEWT</t>
    </r>
    <r>
      <rPr>
        <b/>
        <sz val="12"/>
        <color rgb="FFC00000"/>
        <rFont val="Calibri (Body)"/>
      </rPr>
      <t>S</t>
    </r>
    <r>
      <rPr>
        <sz val="12"/>
        <color theme="1"/>
        <rFont val="Calibri"/>
        <family val="2"/>
        <scheme val="minor"/>
      </rPr>
      <t>PAED</t>
    </r>
  </si>
  <si>
    <r>
      <t>LLYV</t>
    </r>
    <r>
      <rPr>
        <b/>
        <sz val="12"/>
        <color rgb="FFC00000"/>
        <rFont val="Calibri (Body)"/>
      </rPr>
      <t>T</t>
    </r>
    <r>
      <rPr>
        <sz val="12"/>
        <color theme="1"/>
        <rFont val="Calibri"/>
        <family val="2"/>
        <scheme val="minor"/>
      </rPr>
      <t>PEKI</t>
    </r>
  </si>
  <si>
    <r>
      <t>TVV</t>
    </r>
    <r>
      <rPr>
        <b/>
        <sz val="12"/>
        <color rgb="FFC00000"/>
        <rFont val="Calibri (Body)"/>
      </rPr>
      <t>IS</t>
    </r>
    <r>
      <rPr>
        <sz val="12"/>
        <color theme="1"/>
        <rFont val="Calibri (Body)"/>
      </rPr>
      <t>P</t>
    </r>
    <r>
      <rPr>
        <sz val="12"/>
        <color theme="1"/>
        <rFont val="Calibri"/>
        <family val="2"/>
        <scheme val="minor"/>
      </rPr>
      <t>LRS</t>
    </r>
  </si>
  <si>
    <r>
      <t>ERFQ</t>
    </r>
    <r>
      <rPr>
        <b/>
        <sz val="12"/>
        <color rgb="FFC00000"/>
        <rFont val="Calibri (Body)"/>
      </rPr>
      <t>S</t>
    </r>
    <r>
      <rPr>
        <sz val="12"/>
        <color theme="1"/>
        <rFont val="Calibri"/>
        <family val="2"/>
        <scheme val="minor"/>
      </rPr>
      <t>LSFP</t>
    </r>
  </si>
  <si>
    <r>
      <t>SERL</t>
    </r>
    <r>
      <rPr>
        <b/>
        <sz val="12"/>
        <color rgb="FFC00000"/>
        <rFont val="Calibri (Body)"/>
      </rPr>
      <t>S</t>
    </r>
    <r>
      <rPr>
        <sz val="12"/>
        <color theme="1"/>
        <rFont val="Calibri"/>
        <family val="2"/>
        <scheme val="minor"/>
      </rPr>
      <t>SAKT</t>
    </r>
  </si>
  <si>
    <r>
      <t>FVPP</t>
    </r>
    <r>
      <rPr>
        <b/>
        <sz val="12"/>
        <color rgb="FFC00000"/>
        <rFont val="Calibri (Body)"/>
      </rPr>
      <t>S</t>
    </r>
    <r>
      <rPr>
        <sz val="12"/>
        <color theme="1"/>
        <rFont val="Calibri"/>
        <family val="2"/>
        <scheme val="minor"/>
      </rPr>
      <t>PEEI</t>
    </r>
  </si>
  <si>
    <r>
      <t>EFSS</t>
    </r>
    <r>
      <rPr>
        <b/>
        <sz val="12"/>
        <color rgb="FFC00000"/>
        <rFont val="Calibri (Body)"/>
      </rPr>
      <t>S</t>
    </r>
    <r>
      <rPr>
        <sz val="12"/>
        <color theme="1"/>
        <rFont val="Calibri"/>
        <family val="2"/>
        <scheme val="minor"/>
      </rPr>
      <t>PDSL</t>
    </r>
  </si>
  <si>
    <r>
      <t>DFSF</t>
    </r>
    <r>
      <rPr>
        <b/>
        <sz val="12"/>
        <color rgb="FFC00000"/>
        <rFont val="Calibri (Body)"/>
      </rPr>
      <t>S</t>
    </r>
    <r>
      <rPr>
        <sz val="12"/>
        <color theme="1"/>
        <rFont val="Calibri"/>
        <family val="2"/>
        <scheme val="minor"/>
      </rPr>
      <t>EPLP</t>
    </r>
  </si>
  <si>
    <r>
      <t>TEDF</t>
    </r>
    <r>
      <rPr>
        <b/>
        <sz val="12"/>
        <color rgb="FFC00000"/>
        <rFont val="Calibri (Body)"/>
      </rPr>
      <t>S</t>
    </r>
    <r>
      <rPr>
        <sz val="12"/>
        <color theme="1"/>
        <rFont val="Calibri"/>
        <family val="2"/>
        <scheme val="minor"/>
      </rPr>
      <t>FSEP</t>
    </r>
  </si>
  <si>
    <r>
      <t>DVNV</t>
    </r>
    <r>
      <rPr>
        <b/>
        <sz val="12"/>
        <color rgb="FFC00000"/>
        <rFont val="Calibri (Body)"/>
      </rPr>
      <t>T</t>
    </r>
    <r>
      <rPr>
        <sz val="12"/>
        <color theme="1"/>
        <rFont val="Calibri"/>
        <family val="2"/>
        <scheme val="minor"/>
      </rPr>
      <t>EDFS</t>
    </r>
  </si>
  <si>
    <r>
      <t>SVAK</t>
    </r>
    <r>
      <rPr>
        <b/>
        <sz val="12"/>
        <color rgb="FFC00000"/>
        <rFont val="Calibri (Body)"/>
      </rPr>
      <t>T</t>
    </r>
    <r>
      <rPr>
        <sz val="12"/>
        <color theme="1"/>
        <rFont val="Calibri"/>
        <family val="2"/>
        <scheme val="minor"/>
      </rPr>
      <t>PVLR</t>
    </r>
  </si>
  <si>
    <r>
      <t>VTNV</t>
    </r>
    <r>
      <rPr>
        <b/>
        <sz val="12"/>
        <color rgb="FFC00000"/>
        <rFont val="Calibri (Body)"/>
      </rPr>
      <t>S</t>
    </r>
    <r>
      <rPr>
        <sz val="12"/>
        <color theme="1"/>
        <rFont val="Calibri"/>
        <family val="2"/>
        <scheme val="minor"/>
      </rPr>
      <t>VAKTP</t>
    </r>
  </si>
  <si>
    <r>
      <t>NVSV</t>
    </r>
    <r>
      <rPr>
        <b/>
        <sz val="12"/>
        <color rgb="FFC00000"/>
        <rFont val="Calibri (Body)"/>
      </rPr>
      <t>T</t>
    </r>
    <r>
      <rPr>
        <sz val="12"/>
        <color theme="1"/>
        <rFont val="Calibri"/>
        <family val="2"/>
        <scheme val="minor"/>
      </rPr>
      <t>NVSV</t>
    </r>
  </si>
  <si>
    <r>
      <t>DNNV</t>
    </r>
    <r>
      <rPr>
        <b/>
        <sz val="12"/>
        <color rgb="FFC00000"/>
        <rFont val="Calibri (Body)"/>
      </rPr>
      <t>S</t>
    </r>
    <r>
      <rPr>
        <sz val="12"/>
        <color theme="1"/>
        <rFont val="Calibri"/>
        <family val="2"/>
        <scheme val="minor"/>
      </rPr>
      <t>VTNV</t>
    </r>
  </si>
  <si>
    <r>
      <t>KKTS</t>
    </r>
    <r>
      <rPr>
        <b/>
        <sz val="12"/>
        <color rgb="FFC00000"/>
        <rFont val="Calibri (Body)"/>
      </rPr>
      <t>S</t>
    </r>
    <r>
      <rPr>
        <sz val="12"/>
        <color theme="1"/>
        <rFont val="Calibri"/>
        <family val="2"/>
        <scheme val="minor"/>
      </rPr>
      <t>DNNV</t>
    </r>
  </si>
  <si>
    <r>
      <t>FSGF</t>
    </r>
    <r>
      <rPr>
        <b/>
        <sz val="12"/>
        <color rgb="FFC00000"/>
        <rFont val="Calibri (Body)"/>
      </rPr>
      <t>T</t>
    </r>
    <r>
      <rPr>
        <sz val="12"/>
        <color theme="1"/>
        <rFont val="Calibri"/>
        <family val="2"/>
        <scheme val="minor"/>
      </rPr>
      <t>FKKK</t>
    </r>
  </si>
  <si>
    <r>
      <t>KPKF</t>
    </r>
    <r>
      <rPr>
        <b/>
        <sz val="12"/>
        <color rgb="FFC00000"/>
        <rFont val="Calibri (Body)"/>
      </rPr>
      <t>S</t>
    </r>
    <r>
      <rPr>
        <sz val="12"/>
        <color theme="1"/>
        <rFont val="Calibri"/>
        <family val="2"/>
        <scheme val="minor"/>
      </rPr>
      <t>GFTF</t>
    </r>
  </si>
  <si>
    <r>
      <t>KLSL</t>
    </r>
    <r>
      <rPr>
        <b/>
        <sz val="12"/>
        <color rgb="FFC00000"/>
        <rFont val="Calibri (Body)"/>
      </rPr>
      <t>S</t>
    </r>
    <r>
      <rPr>
        <sz val="12"/>
        <color theme="1"/>
        <rFont val="Calibri"/>
        <family val="2"/>
        <scheme val="minor"/>
      </rPr>
      <t>KPKF</t>
    </r>
  </si>
  <si>
    <r>
      <t>NNKL</t>
    </r>
    <r>
      <rPr>
        <b/>
        <sz val="12"/>
        <color rgb="FFC00000"/>
        <rFont val="Calibri (Body)"/>
      </rPr>
      <t>S</t>
    </r>
    <r>
      <rPr>
        <sz val="12"/>
        <color theme="1"/>
        <rFont val="Calibri"/>
        <family val="2"/>
        <scheme val="minor"/>
      </rPr>
      <t>LSKP</t>
    </r>
  </si>
  <si>
    <r>
      <t>HSAR</t>
    </r>
    <r>
      <rPr>
        <b/>
        <sz val="12"/>
        <color rgb="FFC00000"/>
        <rFont val="Calibri (Body)"/>
      </rPr>
      <t>T</t>
    </r>
    <r>
      <rPr>
        <sz val="12"/>
        <color theme="1"/>
        <rFont val="Calibri"/>
        <family val="2"/>
        <scheme val="minor"/>
      </rPr>
      <t>LNNK</t>
    </r>
  </si>
  <si>
    <r>
      <t>LERH</t>
    </r>
    <r>
      <rPr>
        <b/>
        <sz val="12"/>
        <color rgb="FFC00000"/>
        <rFont val="Calibri (Body)"/>
      </rPr>
      <t>S</t>
    </r>
    <r>
      <rPr>
        <sz val="12"/>
        <color theme="1"/>
        <rFont val="Calibri"/>
        <family val="2"/>
        <scheme val="minor"/>
      </rPr>
      <t>ARTL</t>
    </r>
  </si>
  <si>
    <t>PLK1/Aurora</t>
  </si>
  <si>
    <t>Aurora/PLK1</t>
  </si>
  <si>
    <t>T114</t>
  </si>
  <si>
    <t>S412</t>
  </si>
  <si>
    <r>
      <t>DDVK</t>
    </r>
    <r>
      <rPr>
        <b/>
        <sz val="12"/>
        <color rgb="FFC00000"/>
        <rFont val="Calibri (Body)"/>
      </rPr>
      <t>S</t>
    </r>
    <r>
      <rPr>
        <sz val="12"/>
        <color theme="1"/>
        <rFont val="Calibri"/>
        <family val="2"/>
        <scheme val="minor"/>
      </rPr>
      <t>IVRF</t>
    </r>
  </si>
  <si>
    <r>
      <t>PACV</t>
    </r>
    <r>
      <rPr>
        <b/>
        <sz val="12"/>
        <color rgb="FFC00000"/>
        <rFont val="Calibri (Body)"/>
      </rPr>
      <t>S</t>
    </r>
    <r>
      <rPr>
        <sz val="12"/>
        <color theme="1"/>
        <rFont val="Calibri"/>
        <family val="2"/>
        <scheme val="minor"/>
      </rPr>
      <t>PGVTV</t>
    </r>
  </si>
  <si>
    <r>
      <t>KHTA</t>
    </r>
    <r>
      <rPr>
        <b/>
        <sz val="12"/>
        <color rgb="FFC00000"/>
        <rFont val="Calibri (Body)"/>
      </rPr>
      <t>S</t>
    </r>
    <r>
      <rPr>
        <sz val="12"/>
        <color theme="1"/>
        <rFont val="Calibri"/>
        <family val="2"/>
        <scheme val="minor"/>
      </rPr>
      <t>INDL</t>
    </r>
  </si>
  <si>
    <r>
      <t>KKNE</t>
    </r>
    <r>
      <rPr>
        <b/>
        <sz val="12"/>
        <color rgb="FFC00000"/>
        <rFont val="Calibri (Body)"/>
      </rPr>
      <t>S</t>
    </r>
    <r>
      <rPr>
        <sz val="12"/>
        <color theme="1"/>
        <rFont val="Calibri"/>
        <family val="2"/>
        <scheme val="minor"/>
      </rPr>
      <t>SYFP</t>
    </r>
  </si>
  <si>
    <r>
      <t>NWAE</t>
    </r>
    <r>
      <rPr>
        <b/>
        <sz val="12"/>
        <color rgb="FFC00000"/>
        <rFont val="Calibri (Body)"/>
      </rPr>
      <t>T</t>
    </r>
    <r>
      <rPr>
        <sz val="12"/>
        <color theme="1"/>
        <rFont val="Calibri"/>
        <family val="2"/>
        <scheme val="minor"/>
      </rPr>
      <t>PRLG</t>
    </r>
  </si>
  <si>
    <r>
      <t>SNSV</t>
    </r>
    <r>
      <rPr>
        <b/>
        <sz val="12"/>
        <color rgb="FFC00000"/>
        <rFont val="Calibri (Body)"/>
      </rPr>
      <t>S</t>
    </r>
    <r>
      <rPr>
        <sz val="12"/>
        <color theme="1"/>
        <rFont val="Calibri"/>
        <family val="2"/>
        <scheme val="minor"/>
      </rPr>
      <t>PGDC</t>
    </r>
  </si>
  <si>
    <r>
      <t>KSDA</t>
    </r>
    <r>
      <rPr>
        <b/>
        <sz val="12"/>
        <color rgb="FFC00000"/>
        <rFont val="Calibri (Body)"/>
      </rPr>
      <t>S</t>
    </r>
    <r>
      <rPr>
        <sz val="12"/>
        <color theme="1"/>
        <rFont val="Calibri"/>
        <family val="2"/>
        <scheme val="minor"/>
      </rPr>
      <t>LLGS</t>
    </r>
  </si>
  <si>
    <r>
      <t>DFNK</t>
    </r>
    <r>
      <rPr>
        <b/>
        <sz val="12"/>
        <color rgb="FFC00000"/>
        <rFont val="Calibri (Body)"/>
      </rPr>
      <t>S</t>
    </r>
    <r>
      <rPr>
        <sz val="12"/>
        <color theme="1"/>
        <rFont val="Calibri"/>
        <family val="2"/>
        <scheme val="minor"/>
      </rPr>
      <t>DASL</t>
    </r>
  </si>
  <si>
    <r>
      <t>RKLL</t>
    </r>
    <r>
      <rPr>
        <b/>
        <sz val="12"/>
        <color rgb="FFC00000"/>
        <rFont val="Calibri (Body)"/>
      </rPr>
      <t>T</t>
    </r>
    <r>
      <rPr>
        <sz val="12"/>
        <color theme="1"/>
        <rFont val="Calibri"/>
        <family val="2"/>
        <scheme val="minor"/>
      </rPr>
      <t>EVDF</t>
    </r>
  </si>
  <si>
    <r>
      <t>NPET</t>
    </r>
    <r>
      <rPr>
        <b/>
        <sz val="12"/>
        <color rgb="FFC00000"/>
        <rFont val="Calibri (Body)"/>
      </rPr>
      <t>S</t>
    </r>
    <r>
      <rPr>
        <sz val="12"/>
        <color theme="1"/>
        <rFont val="Calibri"/>
        <family val="2"/>
        <scheme val="minor"/>
      </rPr>
      <t>TDCD</t>
    </r>
  </si>
  <si>
    <r>
      <t>VLST</t>
    </r>
    <r>
      <rPr>
        <b/>
        <sz val="12"/>
        <color rgb="FFC00000"/>
        <rFont val="Calibri (Body)"/>
      </rPr>
      <t>S</t>
    </r>
    <r>
      <rPr>
        <sz val="12"/>
        <color theme="1"/>
        <rFont val="Calibri"/>
        <family val="2"/>
        <scheme val="minor"/>
      </rPr>
      <t>KDLL</t>
    </r>
  </si>
  <si>
    <r>
      <t>DVLS</t>
    </r>
    <r>
      <rPr>
        <b/>
        <sz val="12"/>
        <color rgb="FFC00000"/>
        <rFont val="Calibri (Body)"/>
      </rPr>
      <t>T</t>
    </r>
    <r>
      <rPr>
        <sz val="12"/>
        <color theme="1"/>
        <rFont val="Calibri"/>
        <family val="2"/>
        <scheme val="minor"/>
      </rPr>
      <t>SKDL</t>
    </r>
  </si>
  <si>
    <r>
      <t>EDVL</t>
    </r>
    <r>
      <rPr>
        <b/>
        <sz val="12"/>
        <color rgb="FFC00000"/>
        <rFont val="Calibri (Body)"/>
      </rPr>
      <t>S</t>
    </r>
    <r>
      <rPr>
        <sz val="12"/>
        <color theme="1"/>
        <rFont val="Calibri"/>
        <family val="2"/>
        <scheme val="minor"/>
      </rPr>
      <t>TSKD</t>
    </r>
  </si>
  <si>
    <r>
      <t>AELH</t>
    </r>
    <r>
      <rPr>
        <b/>
        <sz val="12"/>
        <color rgb="FFC00000"/>
        <rFont val="Calibri (Body)"/>
      </rPr>
      <t>S</t>
    </r>
    <r>
      <rPr>
        <sz val="12"/>
        <color theme="1"/>
        <rFont val="Calibri"/>
        <family val="2"/>
        <scheme val="minor"/>
      </rPr>
      <t>TEKV</t>
    </r>
  </si>
  <si>
    <r>
      <t>ERDN</t>
    </r>
    <r>
      <rPr>
        <b/>
        <sz val="12"/>
        <color rgb="FFC00000"/>
        <rFont val="Calibri (Body)"/>
      </rPr>
      <t>S</t>
    </r>
    <r>
      <rPr>
        <sz val="12"/>
        <color theme="1"/>
        <rFont val="Calibri"/>
        <family val="2"/>
        <scheme val="minor"/>
      </rPr>
      <t>EKKK</t>
    </r>
  </si>
  <si>
    <r>
      <t>VRVS</t>
    </r>
    <r>
      <rPr>
        <b/>
        <sz val="12"/>
        <color rgb="FFC00000"/>
        <rFont val="Calibri (Body)"/>
      </rPr>
      <t>T</t>
    </r>
    <r>
      <rPr>
        <sz val="12"/>
        <color theme="1"/>
        <rFont val="Calibri"/>
        <family val="2"/>
        <scheme val="minor"/>
      </rPr>
      <t>AQKS</t>
    </r>
  </si>
  <si>
    <r>
      <t>TPPQ</t>
    </r>
    <r>
      <rPr>
        <b/>
        <sz val="12"/>
        <color rgb="FFC00000"/>
        <rFont val="Calibri (Body)"/>
      </rPr>
      <t>S</t>
    </r>
    <r>
      <rPr>
        <sz val="12"/>
        <color theme="1"/>
        <rFont val="Calibri"/>
        <family val="2"/>
        <scheme val="minor"/>
      </rPr>
      <t>HFVR</t>
    </r>
  </si>
  <si>
    <r>
      <t>KSFV</t>
    </r>
    <r>
      <rPr>
        <b/>
        <sz val="12"/>
        <color rgb="FFC00000"/>
        <rFont val="Calibri (Body)"/>
      </rPr>
      <t>T</t>
    </r>
    <r>
      <rPr>
        <sz val="12"/>
        <color theme="1"/>
        <rFont val="Calibri"/>
        <family val="2"/>
        <scheme val="minor"/>
      </rPr>
      <t>PPQS</t>
    </r>
  </si>
  <si>
    <r>
      <t>ETSK</t>
    </r>
    <r>
      <rPr>
        <b/>
        <sz val="12"/>
        <color rgb="FFC00000"/>
        <rFont val="Calibri (Body)"/>
      </rPr>
      <t>S</t>
    </r>
    <r>
      <rPr>
        <sz val="12"/>
        <color theme="1"/>
        <rFont val="Calibri"/>
        <family val="2"/>
        <scheme val="minor"/>
      </rPr>
      <t>FVTP</t>
    </r>
  </si>
  <si>
    <r>
      <t>TTQN</t>
    </r>
    <r>
      <rPr>
        <b/>
        <sz val="12"/>
        <color rgb="FFC00000"/>
        <rFont val="Calibri (Body)"/>
      </rPr>
      <t>T</t>
    </r>
    <r>
      <rPr>
        <sz val="12"/>
        <color theme="1"/>
        <rFont val="Calibri"/>
        <family val="2"/>
        <scheme val="minor"/>
      </rPr>
      <t>PTVK</t>
    </r>
  </si>
  <si>
    <r>
      <t>DFLQ</t>
    </r>
    <r>
      <rPr>
        <b/>
        <sz val="12"/>
        <color rgb="FFC00000"/>
        <rFont val="Calibri (Body)"/>
      </rPr>
      <t>T</t>
    </r>
    <r>
      <rPr>
        <sz val="12"/>
        <color theme="1"/>
        <rFont val="Calibri"/>
        <family val="2"/>
        <scheme val="minor"/>
      </rPr>
      <t>PKEVV</t>
    </r>
  </si>
  <si>
    <t>T112</t>
  </si>
  <si>
    <t>T123</t>
  </si>
  <si>
    <t>S132</t>
  </si>
  <si>
    <t>S219</t>
  </si>
  <si>
    <t>S250</t>
  </si>
  <si>
    <t>T277</t>
  </si>
  <si>
    <t>T280</t>
  </si>
  <si>
    <t>S283</t>
  </si>
  <si>
    <t>S284</t>
  </si>
  <si>
    <t>S292</t>
  </si>
  <si>
    <t>S363</t>
  </si>
  <si>
    <t>T383</t>
  </si>
  <si>
    <t>S388</t>
  </si>
  <si>
    <t>S400</t>
  </si>
  <si>
    <t>S456</t>
  </si>
  <si>
    <t>S524</t>
  </si>
  <si>
    <t>S488</t>
  </si>
  <si>
    <t>S437</t>
  </si>
  <si>
    <t>S477</t>
  </si>
  <si>
    <t>S481</t>
  </si>
  <si>
    <t>S348</t>
  </si>
  <si>
    <t>S264</t>
  </si>
  <si>
    <r>
      <t>GKNT</t>
    </r>
    <r>
      <rPr>
        <b/>
        <sz val="12"/>
        <color rgb="FFC00000"/>
        <rFont val="Calibri (Body)"/>
      </rPr>
      <t>T</t>
    </r>
    <r>
      <rPr>
        <sz val="12"/>
        <color theme="1"/>
        <rFont val="Calibri"/>
        <family val="2"/>
        <scheme val="minor"/>
      </rPr>
      <t>NDLV</t>
    </r>
  </si>
  <si>
    <r>
      <t>EAQV</t>
    </r>
    <r>
      <rPr>
        <b/>
        <sz val="12"/>
        <color rgb="FFC00000"/>
        <rFont val="Calibri (Body)"/>
      </rPr>
      <t>T</t>
    </r>
    <r>
      <rPr>
        <sz val="12"/>
        <color theme="1"/>
        <rFont val="Calibri"/>
        <family val="2"/>
        <scheme val="minor"/>
      </rPr>
      <t>PKPW</t>
    </r>
  </si>
  <si>
    <r>
      <t>EAKP</t>
    </r>
    <r>
      <rPr>
        <b/>
        <sz val="12"/>
        <color rgb="FFC00000"/>
        <rFont val="Calibri (Body)"/>
      </rPr>
      <t>S</t>
    </r>
    <r>
      <rPr>
        <sz val="12"/>
        <color theme="1"/>
        <rFont val="Calibri"/>
        <family val="2"/>
        <scheme val="minor"/>
      </rPr>
      <t>RMLM</t>
    </r>
  </si>
  <si>
    <r>
      <t>DLVV</t>
    </r>
    <r>
      <rPr>
        <b/>
        <sz val="12"/>
        <color rgb="FFC00000"/>
        <rFont val="Calibri (Body)"/>
      </rPr>
      <t>S</t>
    </r>
    <r>
      <rPr>
        <sz val="12"/>
        <color theme="1"/>
        <rFont val="Calibri"/>
        <family val="2"/>
        <scheme val="minor"/>
      </rPr>
      <t>VIPN</t>
    </r>
  </si>
  <si>
    <r>
      <t>IPNN</t>
    </r>
    <r>
      <rPr>
        <b/>
        <sz val="12"/>
        <color rgb="FFC00000"/>
        <rFont val="Calibri (Body)"/>
      </rPr>
      <t>S</t>
    </r>
    <r>
      <rPr>
        <sz val="12"/>
        <color theme="1"/>
        <rFont val="Calibri"/>
        <family val="2"/>
        <scheme val="minor"/>
      </rPr>
      <t>NENI</t>
    </r>
  </si>
  <si>
    <r>
      <t>ELLA</t>
    </r>
    <r>
      <rPr>
        <b/>
        <sz val="12"/>
        <color rgb="FFC00000"/>
        <rFont val="Calibri (Body)"/>
      </rPr>
      <t>S</t>
    </r>
    <r>
      <rPr>
        <sz val="12"/>
        <color theme="1"/>
        <rFont val="Calibri"/>
        <family val="2"/>
        <scheme val="minor"/>
      </rPr>
      <t>LDEN</t>
    </r>
  </si>
  <si>
    <r>
      <t>NNDT</t>
    </r>
    <r>
      <rPr>
        <b/>
        <sz val="12"/>
        <color rgb="FFC00000"/>
        <rFont val="Calibri (Body)"/>
      </rPr>
      <t>S</t>
    </r>
    <r>
      <rPr>
        <sz val="12"/>
        <color theme="1"/>
        <rFont val="Calibri"/>
        <family val="2"/>
        <scheme val="minor"/>
      </rPr>
      <t>SERC</t>
    </r>
  </si>
  <si>
    <r>
      <t>SSSN</t>
    </r>
    <r>
      <rPr>
        <b/>
        <sz val="12"/>
        <color rgb="FFC00000"/>
        <rFont val="Calibri (Body)"/>
      </rPr>
      <t>T</t>
    </r>
    <r>
      <rPr>
        <sz val="12"/>
        <color theme="1"/>
        <rFont val="Calibri"/>
        <family val="2"/>
        <scheme val="minor"/>
      </rPr>
      <t>IPTR</t>
    </r>
  </si>
  <si>
    <r>
      <t>NTIP</t>
    </r>
    <r>
      <rPr>
        <b/>
        <sz val="12"/>
        <color rgb="FFC00000"/>
        <rFont val="Calibri (Body)"/>
      </rPr>
      <t>T</t>
    </r>
    <r>
      <rPr>
        <sz val="12"/>
        <color theme="1"/>
        <rFont val="Calibri"/>
        <family val="2"/>
        <scheme val="minor"/>
      </rPr>
      <t>RQSS</t>
    </r>
  </si>
  <si>
    <r>
      <t>PTRQ</t>
    </r>
    <r>
      <rPr>
        <b/>
        <sz val="12"/>
        <color rgb="FFC00000"/>
        <rFont val="Calibri (Body)"/>
      </rPr>
      <t>S</t>
    </r>
    <r>
      <rPr>
        <sz val="12"/>
        <color theme="1"/>
        <rFont val="Calibri"/>
        <family val="2"/>
        <scheme val="minor"/>
      </rPr>
      <t>SFEP</t>
    </r>
  </si>
  <si>
    <r>
      <t>TRQS</t>
    </r>
    <r>
      <rPr>
        <b/>
        <sz val="12"/>
        <color rgb="FFC00000"/>
        <rFont val="Calibri (Body)"/>
      </rPr>
      <t>S</t>
    </r>
    <r>
      <rPr>
        <sz val="12"/>
        <color theme="1"/>
        <rFont val="Calibri"/>
        <family val="2"/>
        <scheme val="minor"/>
      </rPr>
      <t>FEPE</t>
    </r>
  </si>
  <si>
    <r>
      <t>EFVI</t>
    </r>
    <r>
      <rPr>
        <b/>
        <sz val="12"/>
        <color rgb="FFC00000"/>
        <rFont val="Calibri (Body)"/>
      </rPr>
      <t>S</t>
    </r>
    <r>
      <rPr>
        <sz val="12"/>
        <color theme="1"/>
        <rFont val="Calibri"/>
        <family val="2"/>
        <scheme val="minor"/>
      </rPr>
      <t>PRPK</t>
    </r>
  </si>
  <si>
    <r>
      <t>NADR</t>
    </r>
    <r>
      <rPr>
        <b/>
        <sz val="12"/>
        <color rgb="FFC00000"/>
        <rFont val="Calibri (Body)"/>
      </rPr>
      <t>S</t>
    </r>
    <r>
      <rPr>
        <sz val="12"/>
        <color theme="1"/>
        <rFont val="Calibri"/>
        <family val="2"/>
        <scheme val="minor"/>
      </rPr>
      <t>IERF</t>
    </r>
  </si>
  <si>
    <r>
      <t>NPNT</t>
    </r>
    <r>
      <rPr>
        <b/>
        <sz val="12"/>
        <color rgb="FFC00000"/>
        <rFont val="Calibri (Body)"/>
      </rPr>
      <t>T</t>
    </r>
    <r>
      <rPr>
        <sz val="12"/>
        <color theme="1"/>
        <rFont val="Calibri"/>
        <family val="2"/>
        <scheme val="minor"/>
      </rPr>
      <t>NNFS</t>
    </r>
  </si>
  <si>
    <r>
      <t>TNNF</t>
    </r>
    <r>
      <rPr>
        <b/>
        <sz val="12"/>
        <color rgb="FFC00000"/>
        <rFont val="Calibri (Body)"/>
      </rPr>
      <t>S</t>
    </r>
    <r>
      <rPr>
        <sz val="12"/>
        <color theme="1"/>
        <rFont val="Calibri"/>
        <family val="2"/>
        <scheme val="minor"/>
      </rPr>
      <t>LTCK</t>
    </r>
  </si>
  <si>
    <r>
      <t>SEQM</t>
    </r>
    <r>
      <rPr>
        <b/>
        <sz val="12"/>
        <color rgb="FFC00000"/>
        <rFont val="Calibri (Body)"/>
      </rPr>
      <t>T</t>
    </r>
    <r>
      <rPr>
        <sz val="12"/>
        <color theme="1"/>
        <rFont val="Calibri"/>
        <family val="2"/>
        <scheme val="minor"/>
      </rPr>
      <t>NEDK</t>
    </r>
  </si>
  <si>
    <r>
      <t>NEDK</t>
    </r>
    <r>
      <rPr>
        <b/>
        <sz val="12"/>
        <color rgb="FFC00000"/>
        <rFont val="Calibri (Body)"/>
      </rPr>
      <t>S</t>
    </r>
    <r>
      <rPr>
        <sz val="12"/>
        <color theme="1"/>
        <rFont val="Calibri"/>
        <family val="2"/>
        <scheme val="minor"/>
      </rPr>
      <t>FGCP</t>
    </r>
  </si>
  <si>
    <r>
      <t>DQNR</t>
    </r>
    <r>
      <rPr>
        <b/>
        <sz val="12"/>
        <color rgb="FFC00000"/>
        <rFont val="Calibri (Body)"/>
      </rPr>
      <t>S</t>
    </r>
    <r>
      <rPr>
        <sz val="12"/>
        <color theme="1"/>
        <rFont val="Calibri"/>
        <family val="2"/>
        <scheme val="minor"/>
      </rPr>
      <t>IFSV</t>
    </r>
  </si>
  <si>
    <r>
      <t>SDSG</t>
    </r>
    <r>
      <rPr>
        <b/>
        <sz val="12"/>
        <color rgb="FFC00000"/>
        <rFont val="Calibri (Body)"/>
      </rPr>
      <t>S</t>
    </r>
    <r>
      <rPr>
        <sz val="12"/>
        <color theme="1"/>
        <rFont val="Calibri"/>
        <family val="2"/>
        <scheme val="minor"/>
      </rPr>
      <t>LNNK</t>
    </r>
  </si>
  <si>
    <r>
      <t>QKRS</t>
    </r>
    <r>
      <rPr>
        <b/>
        <sz val="12"/>
        <color rgb="FFC00000"/>
        <rFont val="Calibri (Body)"/>
      </rPr>
      <t>S</t>
    </r>
    <r>
      <rPr>
        <sz val="12"/>
        <color theme="1"/>
        <rFont val="Calibri"/>
        <family val="2"/>
        <scheme val="minor"/>
      </rPr>
      <t>QISN</t>
    </r>
  </si>
  <si>
    <r>
      <t>SSEN</t>
    </r>
    <r>
      <rPr>
        <b/>
        <sz val="12"/>
        <color rgb="FFC00000"/>
        <rFont val="Calibri (Body)"/>
      </rPr>
      <t>S</t>
    </r>
    <r>
      <rPr>
        <sz val="12"/>
        <color theme="1"/>
        <rFont val="Calibri"/>
        <family val="2"/>
        <scheme val="minor"/>
      </rPr>
      <t>INLS</t>
    </r>
  </si>
  <si>
    <r>
      <t>SINL</t>
    </r>
    <r>
      <rPr>
        <b/>
        <sz val="12"/>
        <color rgb="FFC00000"/>
        <rFont val="Calibri (Body)"/>
      </rPr>
      <t>S</t>
    </r>
    <r>
      <rPr>
        <sz val="12"/>
        <color theme="1"/>
        <rFont val="Calibri"/>
        <family val="2"/>
        <scheme val="minor"/>
      </rPr>
      <t>IAMD</t>
    </r>
  </si>
  <si>
    <r>
      <t>MDLY</t>
    </r>
    <r>
      <rPr>
        <b/>
        <sz val="12"/>
        <color rgb="FFC00000"/>
        <rFont val="Calibri (Body)"/>
      </rPr>
      <t>S</t>
    </r>
    <r>
      <rPr>
        <sz val="12"/>
        <color theme="1"/>
        <rFont val="Calibri"/>
        <family val="2"/>
        <scheme val="minor"/>
      </rPr>
      <t>PPFV</t>
    </r>
  </si>
  <si>
    <r>
      <t>NLSS</t>
    </r>
    <r>
      <rPr>
        <b/>
        <sz val="12"/>
        <color rgb="FFC00000"/>
        <rFont val="Calibri (Body)"/>
      </rPr>
      <t>S</t>
    </r>
    <r>
      <rPr>
        <sz val="12"/>
        <color theme="1"/>
        <rFont val="Calibri"/>
        <family val="2"/>
        <scheme val="minor"/>
      </rPr>
      <t>GGIW</t>
    </r>
  </si>
  <si>
    <t>AF2</t>
  </si>
  <si>
    <t>Sharma K, et al, (2014) Ultradeep human phosphoproteome reveals a distinct regulatory nature of Tyr and Ser/Thr-based signaling. Cell Reports.Sep;8(5):1583-1594.  25159151.</t>
  </si>
  <si>
    <r>
      <t>Nousiainen M, et al. (2006) Phosphoproteome analysis of the human mitotic spindle. </t>
    </r>
    <r>
      <rPr>
        <i/>
        <sz val="12"/>
        <color theme="1"/>
        <rFont val="Calibri"/>
        <family val="2"/>
      </rPr>
      <t>Proc Natl Acad Sci U S A</t>
    </r>
    <r>
      <rPr>
        <sz val="12"/>
        <color theme="1"/>
        <rFont val="Calibri"/>
        <family val="2"/>
      </rPr>
      <t> </t>
    </r>
    <r>
      <rPr>
        <b/>
        <sz val="12"/>
        <color theme="1"/>
        <rFont val="Calibri"/>
        <family val="2"/>
      </rPr>
      <t>103</t>
    </r>
    <r>
      <rPr>
        <sz val="12"/>
        <color theme="1"/>
        <rFont val="Calibri"/>
        <family val="2"/>
      </rPr>
      <t>, 5391-6</t>
    </r>
  </si>
  <si>
    <r>
      <t>Dephoure N, et al. (2008) A quantitative atlas of mitotic phosphorylation. </t>
    </r>
    <r>
      <rPr>
        <i/>
        <sz val="12"/>
        <color theme="1"/>
        <rFont val="Calibri"/>
        <family val="2"/>
      </rPr>
      <t>Proc Natl Acad Sci U S A</t>
    </r>
    <r>
      <rPr>
        <sz val="12"/>
        <color theme="1"/>
        <rFont val="Calibri"/>
        <family val="2"/>
      </rPr>
      <t> </t>
    </r>
    <r>
      <rPr>
        <b/>
        <sz val="12"/>
        <color theme="1"/>
        <rFont val="Calibri"/>
        <family val="2"/>
      </rPr>
      <t>105</t>
    </r>
    <r>
      <rPr>
        <sz val="12"/>
        <color theme="1"/>
        <rFont val="Calibri"/>
        <family val="2"/>
      </rPr>
      <t>, 10762-7</t>
    </r>
  </si>
  <si>
    <r>
      <t>Malik R, et al. (2009) Quantitative analysis of the human spindle phosphoproteome at distinct mitotic stages. </t>
    </r>
    <r>
      <rPr>
        <i/>
        <sz val="12"/>
        <color theme="1"/>
        <rFont val="Calibri"/>
        <family val="2"/>
      </rPr>
      <t>J Proteome Res</t>
    </r>
    <r>
      <rPr>
        <sz val="12"/>
        <color theme="1"/>
        <rFont val="Calibri"/>
        <family val="2"/>
      </rPr>
      <t> </t>
    </r>
    <r>
      <rPr>
        <b/>
        <sz val="12"/>
        <color theme="1"/>
        <rFont val="Calibri"/>
        <family val="2"/>
      </rPr>
      <t>8</t>
    </r>
    <r>
      <rPr>
        <sz val="12"/>
        <color theme="1"/>
        <rFont val="Calibri"/>
        <family val="2"/>
      </rPr>
      <t>, 4553-63</t>
    </r>
  </si>
  <si>
    <r>
      <t>Olsen JV, et al. (2010) Quantitative phosphoproteomics reveals widespread full phosphorylation site occupancy during mitosis. </t>
    </r>
    <r>
      <rPr>
        <i/>
        <sz val="12"/>
        <color theme="1"/>
        <rFont val="Calibri"/>
        <family val="2"/>
      </rPr>
      <t>Sci Signal</t>
    </r>
    <r>
      <rPr>
        <sz val="12"/>
        <color theme="1"/>
        <rFont val="Calibri"/>
        <family val="2"/>
      </rPr>
      <t> </t>
    </r>
    <r>
      <rPr>
        <b/>
        <sz val="12"/>
        <color theme="1"/>
        <rFont val="Calibri"/>
        <family val="2"/>
      </rPr>
      <t>3</t>
    </r>
    <r>
      <rPr>
        <sz val="12"/>
        <color theme="1"/>
        <rFont val="Calibri"/>
        <family val="2"/>
      </rPr>
      <t>, ra3</t>
    </r>
  </si>
  <si>
    <r>
      <t>Kettenbach AN, et al. (2011) Quantitative phosphoproteomics identifies substrates and functional modules of aurora and polo-like kinase activities in mitotic cells. </t>
    </r>
    <r>
      <rPr>
        <i/>
        <sz val="12"/>
        <color theme="1"/>
        <rFont val="Calibri"/>
        <family val="2"/>
      </rPr>
      <t>Sci Signal</t>
    </r>
    <r>
      <rPr>
        <sz val="12"/>
        <color theme="1"/>
        <rFont val="Calibri"/>
        <family val="2"/>
      </rPr>
      <t> </t>
    </r>
    <r>
      <rPr>
        <b/>
        <sz val="12"/>
        <color theme="1"/>
        <rFont val="Calibri"/>
        <family val="2"/>
      </rPr>
      <t>4</t>
    </r>
    <r>
      <rPr>
        <sz val="12"/>
        <color theme="1"/>
        <rFont val="Calibri"/>
        <family val="2"/>
      </rPr>
      <t>, rs5</t>
    </r>
  </si>
  <si>
    <r>
      <t>Santamaria A, et al. (2011) The Plk1-dependent phosphoproteome of the early mitotic spindle. </t>
    </r>
    <r>
      <rPr>
        <i/>
        <sz val="12"/>
        <color theme="1"/>
        <rFont val="Calibri"/>
        <family val="2"/>
      </rPr>
      <t>Mol Cell Proteomics</t>
    </r>
    <r>
      <rPr>
        <sz val="12"/>
        <color theme="1"/>
        <rFont val="Calibri"/>
        <family val="2"/>
      </rPr>
      <t> </t>
    </r>
    <r>
      <rPr>
        <b/>
        <sz val="12"/>
        <color theme="1"/>
        <rFont val="Calibri"/>
        <family val="2"/>
      </rPr>
      <t>10</t>
    </r>
    <r>
      <rPr>
        <sz val="12"/>
        <color theme="1"/>
        <rFont val="Calibri"/>
        <family val="2"/>
      </rPr>
      <t>, M110.004457</t>
    </r>
  </si>
  <si>
    <r>
      <t>Hegemann B, et al. (2011) Systematic phosphorylation analysis of human mitotic protein complexes. </t>
    </r>
    <r>
      <rPr>
        <i/>
        <sz val="12"/>
        <color theme="1"/>
        <rFont val="Calibri"/>
        <family val="2"/>
      </rPr>
      <t>Sci Signal</t>
    </r>
    <r>
      <rPr>
        <sz val="12"/>
        <color theme="1"/>
        <rFont val="Calibri"/>
        <family val="2"/>
      </rPr>
      <t> </t>
    </r>
    <r>
      <rPr>
        <b/>
        <sz val="12"/>
        <color theme="1"/>
        <rFont val="Calibri"/>
        <family val="2"/>
      </rPr>
      <t>4</t>
    </r>
    <r>
      <rPr>
        <sz val="12"/>
        <color theme="1"/>
        <rFont val="Calibri"/>
        <family val="2"/>
      </rPr>
      <t>, rs12</t>
    </r>
  </si>
  <si>
    <r>
      <t>Grosstessner-Hain K, et al. (2011) Quantitative phospho-proteomics to investigate the polo-like kinase 1-dependent phospho-proteome. </t>
    </r>
    <r>
      <rPr>
        <i/>
        <sz val="12"/>
        <color theme="1"/>
        <rFont val="Calibri"/>
        <family val="2"/>
      </rPr>
      <t>Mol Cell Proteomics</t>
    </r>
    <r>
      <rPr>
        <sz val="12"/>
        <color theme="1"/>
        <rFont val="Calibri"/>
        <family val="2"/>
      </rPr>
      <t> </t>
    </r>
    <r>
      <rPr>
        <b/>
        <sz val="12"/>
        <color theme="1"/>
        <rFont val="Calibri"/>
        <family val="2"/>
      </rPr>
      <t>10</t>
    </r>
    <r>
      <rPr>
        <sz val="12"/>
        <color theme="1"/>
        <rFont val="Calibri"/>
        <family val="2"/>
      </rPr>
      <t>, M111.008540</t>
    </r>
  </si>
  <si>
    <t>References phosphositeplus</t>
  </si>
  <si>
    <t>Other references</t>
  </si>
  <si>
    <t>8,9</t>
  </si>
  <si>
    <t>4,9</t>
  </si>
  <si>
    <t>2,3,7,8</t>
  </si>
  <si>
    <t>2,7,9</t>
  </si>
  <si>
    <t>2,7</t>
  </si>
  <si>
    <t>2,7,8,9</t>
  </si>
  <si>
    <t xml:space="preserve">3,7,8,9 </t>
  </si>
  <si>
    <t>5,6,9</t>
  </si>
  <si>
    <t>7,8,9</t>
  </si>
  <si>
    <t>4,8</t>
  </si>
  <si>
    <t>2,3,7</t>
  </si>
  <si>
    <t>1,2,4,9</t>
  </si>
  <si>
    <t>1,2,4,7,9</t>
  </si>
  <si>
    <t>7,9</t>
  </si>
  <si>
    <t>3,4,5,7,9</t>
  </si>
  <si>
    <t>3,8,9</t>
  </si>
  <si>
    <t>2,6,7,9</t>
  </si>
  <si>
    <t>2,4,6,7,9</t>
  </si>
  <si>
    <t>2,4,7,9</t>
  </si>
  <si>
    <r>
      <t>FSEI</t>
    </r>
    <r>
      <rPr>
        <b/>
        <sz val="12"/>
        <color rgb="FFC00000"/>
        <rFont val="Calibri (Body)"/>
      </rPr>
      <t>T</t>
    </r>
    <r>
      <rPr>
        <sz val="12"/>
        <color theme="1"/>
        <rFont val="Calibri (Body)"/>
      </rPr>
      <t>P</t>
    </r>
    <r>
      <rPr>
        <sz val="12"/>
        <color theme="1"/>
        <rFont val="Calibri"/>
        <family val="2"/>
        <scheme val="minor"/>
      </rPr>
      <t>HAV</t>
    </r>
  </si>
  <si>
    <r>
      <t>VEQQ</t>
    </r>
    <r>
      <rPr>
        <b/>
        <sz val="12"/>
        <color rgb="FFC00000"/>
        <rFont val="Calibri (Body)"/>
      </rPr>
      <t>T</t>
    </r>
    <r>
      <rPr>
        <sz val="12"/>
        <color theme="1"/>
        <rFont val="Calibri (Body)"/>
      </rPr>
      <t>P</t>
    </r>
    <r>
      <rPr>
        <sz val="12"/>
        <color theme="1"/>
        <rFont val="Calibri"/>
        <family val="2"/>
        <scheme val="minor"/>
      </rPr>
      <t>DPR</t>
    </r>
  </si>
  <si>
    <r>
      <t>RGGP</t>
    </r>
    <r>
      <rPr>
        <b/>
        <sz val="12"/>
        <color rgb="FFC00000"/>
        <rFont val="Calibri (Body)"/>
      </rPr>
      <t>T</t>
    </r>
    <r>
      <rPr>
        <sz val="12"/>
        <color theme="1"/>
        <rFont val="Calibri (Body)"/>
      </rPr>
      <t>P</t>
    </r>
    <r>
      <rPr>
        <sz val="12"/>
        <color theme="1"/>
        <rFont val="Calibri"/>
        <family val="2"/>
        <scheme val="minor"/>
      </rPr>
      <t>RNG</t>
    </r>
  </si>
  <si>
    <r>
      <t>DGET</t>
    </r>
    <r>
      <rPr>
        <b/>
        <sz val="12"/>
        <color rgb="FFC00000"/>
        <rFont val="Calibri (Body)"/>
      </rPr>
      <t>S</t>
    </r>
    <r>
      <rPr>
        <sz val="12"/>
        <color theme="1"/>
        <rFont val="Calibri (Body)"/>
      </rPr>
      <t>P</t>
    </r>
    <r>
      <rPr>
        <sz val="12"/>
        <color theme="1"/>
        <rFont val="Calibri"/>
        <family val="2"/>
        <scheme val="minor"/>
      </rPr>
      <t>PKL</t>
    </r>
  </si>
  <si>
    <r>
      <t>YVGL</t>
    </r>
    <r>
      <rPr>
        <b/>
        <sz val="12"/>
        <color rgb="FFC00000"/>
        <rFont val="Calibri (Body)"/>
      </rPr>
      <t>T</t>
    </r>
    <r>
      <rPr>
        <sz val="12"/>
        <color theme="1"/>
        <rFont val="Calibri (Body)"/>
      </rPr>
      <t>P</t>
    </r>
    <r>
      <rPr>
        <sz val="12"/>
        <color theme="1"/>
        <rFont val="Calibri"/>
        <family val="2"/>
        <scheme val="minor"/>
      </rPr>
      <t>DKR</t>
    </r>
  </si>
  <si>
    <r>
      <t>LWAD</t>
    </r>
    <r>
      <rPr>
        <b/>
        <sz val="12"/>
        <color rgb="FFC00000"/>
        <rFont val="Calibri (Body)"/>
      </rPr>
      <t>S</t>
    </r>
    <r>
      <rPr>
        <sz val="12"/>
        <color theme="1"/>
        <rFont val="Calibri (Body)"/>
      </rPr>
      <t>P</t>
    </r>
    <r>
      <rPr>
        <sz val="12"/>
        <color theme="1"/>
        <rFont val="Calibri"/>
        <family val="2"/>
        <scheme val="minor"/>
      </rPr>
      <t>NPG</t>
    </r>
  </si>
  <si>
    <t>Φ = G,A,V,C,P,L,I,M,W,F,Y</t>
  </si>
  <si>
    <t>Classical</t>
  </si>
  <si>
    <t>K/R/N</t>
  </si>
  <si>
    <t>X(K/R)</t>
  </si>
  <si>
    <t xml:space="preserve">Φ-[D/E(N/Q)]-X-[pS/pT]-Φ-X-[D/E] </t>
  </si>
  <si>
    <t>(X)K/R</t>
  </si>
  <si>
    <t>D/E(N)</t>
  </si>
  <si>
    <t>pS/pT</t>
  </si>
  <si>
    <t xml:space="preserve">[pS/pT]-P-X-[K/R] </t>
  </si>
  <si>
    <t>2,11,17</t>
  </si>
  <si>
    <t>4,8,9,16</t>
  </si>
  <si>
    <t>9,11,14,17</t>
  </si>
  <si>
    <t>4,7,9,13,14</t>
  </si>
  <si>
    <t>9,12</t>
  </si>
  <si>
    <t>2,4,6,7,8,9,11</t>
  </si>
  <si>
    <t>4,9,15</t>
  </si>
  <si>
    <t>7,9,15</t>
  </si>
  <si>
    <t>Broaden</t>
  </si>
  <si>
    <t>Minimal</t>
  </si>
  <si>
    <t>Optimal</t>
  </si>
  <si>
    <t xml:space="preserve">Nakajima, H., Toyoshima-Morimoto, F., Taniguchi, E., and Nishida, E. (2003) Identification of a consensus motif for Plk (Polo-like kinase) phos- phorylation reveals Myt1 as a Plk1 substrate. J. Biol. Chem. 278, 25277–25280 </t>
  </si>
  <si>
    <t>Ref.</t>
  </si>
  <si>
    <t>2,20</t>
  </si>
  <si>
    <t xml:space="preserve">Aurora </t>
  </si>
  <si>
    <r>
      <t>K/R/N-[K/R]</t>
    </r>
    <r>
      <rPr>
        <sz val="8"/>
        <color theme="1"/>
        <rFont val="Calibri (Body)"/>
      </rPr>
      <t>1–2</t>
    </r>
    <r>
      <rPr>
        <sz val="12"/>
        <color theme="1"/>
        <rFont val="Calibri"/>
        <family val="2"/>
        <scheme val="minor"/>
      </rPr>
      <t>X-[pS/pT]-Φ</t>
    </r>
  </si>
  <si>
    <t xml:space="preserve">Consensus </t>
  </si>
  <si>
    <r>
      <t>ETQP</t>
    </r>
    <r>
      <rPr>
        <b/>
        <sz val="12"/>
        <color rgb="FFC00000"/>
        <rFont val="Calibri (Body)"/>
      </rPr>
      <t>S</t>
    </r>
    <r>
      <rPr>
        <sz val="12"/>
        <color theme="1"/>
        <rFont val="Calibri"/>
        <family val="2"/>
        <scheme val="minor"/>
      </rPr>
      <t>YDID</t>
    </r>
  </si>
  <si>
    <t xml:space="preserve">Sequence [pS/pT] </t>
  </si>
  <si>
    <t>Nocodazole</t>
  </si>
  <si>
    <t>Noscapine</t>
  </si>
  <si>
    <r>
      <t>TLNNKL</t>
    </r>
    <r>
      <rPr>
        <b/>
        <u/>
        <sz val="9"/>
        <color rgb="FFC00000"/>
        <rFont val="Calibri (Body)"/>
      </rPr>
      <t>S</t>
    </r>
    <r>
      <rPr>
        <sz val="9"/>
        <color theme="1"/>
        <rFont val="Calibri"/>
        <family val="2"/>
        <scheme val="minor"/>
      </rPr>
      <t>LSKPKFSGFT</t>
    </r>
  </si>
  <si>
    <r>
      <t>SDNNV</t>
    </r>
    <r>
      <rPr>
        <b/>
        <u/>
        <sz val="9"/>
        <color rgb="FFC00000"/>
        <rFont val="Calibri (Body)"/>
      </rPr>
      <t>S</t>
    </r>
    <r>
      <rPr>
        <sz val="9"/>
        <color theme="1"/>
        <rFont val="Calibri"/>
        <family val="2"/>
        <scheme val="minor"/>
      </rPr>
      <t>VTNVSVAKTPVL</t>
    </r>
  </si>
  <si>
    <r>
      <t>SDNNVSV</t>
    </r>
    <r>
      <rPr>
        <b/>
        <u/>
        <sz val="9"/>
        <color rgb="FFC00000"/>
        <rFont val="Calibri (Body)"/>
      </rPr>
      <t>T</t>
    </r>
    <r>
      <rPr>
        <sz val="9"/>
        <color theme="1"/>
        <rFont val="Calibri"/>
        <family val="2"/>
        <scheme val="minor"/>
      </rPr>
      <t>NVSVAKTPVL</t>
    </r>
  </si>
  <si>
    <r>
      <t>SDNNVSVTNV</t>
    </r>
    <r>
      <rPr>
        <b/>
        <u/>
        <sz val="9"/>
        <color rgb="FFC00000"/>
        <rFont val="Calibri (Body)"/>
      </rPr>
      <t>S</t>
    </r>
    <r>
      <rPr>
        <sz val="9"/>
        <color theme="1"/>
        <rFont val="Calibri"/>
        <family val="2"/>
        <scheme val="minor"/>
      </rPr>
      <t>VAKTPVL</t>
    </r>
  </si>
  <si>
    <r>
      <t>RNKDVNV</t>
    </r>
    <r>
      <rPr>
        <sz val="9"/>
        <color theme="1"/>
        <rFont val="Calibri (Body)"/>
      </rPr>
      <t>T</t>
    </r>
    <r>
      <rPr>
        <sz val="9"/>
        <color theme="1"/>
        <rFont val="Calibri"/>
        <family val="2"/>
        <scheme val="minor"/>
      </rPr>
      <t>EDF</t>
    </r>
    <r>
      <rPr>
        <b/>
        <u/>
        <sz val="9"/>
        <color rgb="FFC00000"/>
        <rFont val="Calibri (Body)"/>
      </rPr>
      <t>S</t>
    </r>
    <r>
      <rPr>
        <sz val="9"/>
        <color theme="1"/>
        <rFont val="Calibri"/>
        <family val="2"/>
        <scheme val="minor"/>
      </rPr>
      <t>FSEPLPNT</t>
    </r>
  </si>
  <si>
    <r>
      <t>HLEDERDN</t>
    </r>
    <r>
      <rPr>
        <b/>
        <u/>
        <sz val="9"/>
        <color rgb="FFC00000"/>
        <rFont val="Calibri (Body)"/>
      </rPr>
      <t>S</t>
    </r>
    <r>
      <rPr>
        <sz val="9"/>
        <color theme="1"/>
        <rFont val="Calibri"/>
        <family val="2"/>
        <scheme val="minor"/>
      </rPr>
      <t>EKKKNLEE</t>
    </r>
  </si>
  <si>
    <r>
      <t>NLEEAELH</t>
    </r>
    <r>
      <rPr>
        <b/>
        <u/>
        <sz val="9"/>
        <color rgb="FFC00000"/>
        <rFont val="Calibri (Body)"/>
      </rPr>
      <t>S</t>
    </r>
    <r>
      <rPr>
        <sz val="9"/>
        <color theme="1"/>
        <rFont val="Calibri"/>
        <family val="2"/>
        <scheme val="minor"/>
      </rPr>
      <t>TEKVPC</t>
    </r>
  </si>
  <si>
    <r>
      <t>DTSDRKEDVL</t>
    </r>
    <r>
      <rPr>
        <b/>
        <u/>
        <sz val="9"/>
        <color rgb="FFC00000"/>
        <rFont val="Calibri (Body)"/>
      </rPr>
      <t>S</t>
    </r>
    <r>
      <rPr>
        <sz val="9"/>
        <color theme="1"/>
        <rFont val="Calibri"/>
        <family val="2"/>
        <scheme val="minor"/>
      </rPr>
      <t>TSKDLL</t>
    </r>
  </si>
  <si>
    <r>
      <t>DTSDRKEDVLS</t>
    </r>
    <r>
      <rPr>
        <b/>
        <u/>
        <sz val="9"/>
        <color rgb="FFC00000"/>
        <rFont val="Calibri (Body)"/>
      </rPr>
      <t>T</t>
    </r>
    <r>
      <rPr>
        <sz val="9"/>
        <color theme="1"/>
        <rFont val="Calibri"/>
        <family val="2"/>
        <scheme val="minor"/>
      </rPr>
      <t>SKDLL</t>
    </r>
  </si>
  <si>
    <r>
      <t>DTSDRKEDVLST</t>
    </r>
    <r>
      <rPr>
        <b/>
        <u/>
        <sz val="9"/>
        <color rgb="FFC00000"/>
        <rFont val="Calibri (Body)"/>
      </rPr>
      <t>S</t>
    </r>
    <r>
      <rPr>
        <sz val="9"/>
        <color theme="1"/>
        <rFont val="Calibri"/>
        <family val="2"/>
        <scheme val="minor"/>
      </rPr>
      <t>KDLL</t>
    </r>
  </si>
  <si>
    <r>
      <t>MSMQELNPET</t>
    </r>
    <r>
      <rPr>
        <b/>
        <u/>
        <sz val="9"/>
        <color rgb="FFC00000"/>
        <rFont val="Calibri (Body)"/>
      </rPr>
      <t>S</t>
    </r>
    <r>
      <rPr>
        <sz val="9"/>
        <color theme="1"/>
        <rFont val="Calibri"/>
        <family val="2"/>
        <scheme val="minor"/>
      </rPr>
      <t>TDCDARQ</t>
    </r>
  </si>
  <si>
    <r>
      <t>STDCDARQI</t>
    </r>
    <r>
      <rPr>
        <b/>
        <u/>
        <sz val="9"/>
        <color rgb="FFC00000"/>
        <rFont val="Calibri (Body)"/>
      </rPr>
      <t>S</t>
    </r>
    <r>
      <rPr>
        <sz val="9"/>
        <color theme="1"/>
        <rFont val="Calibri"/>
        <family val="2"/>
        <scheme val="minor"/>
      </rPr>
      <t>LQQQLIHVM</t>
    </r>
  </si>
  <si>
    <r>
      <t>LTEVDFNKSDA</t>
    </r>
    <r>
      <rPr>
        <b/>
        <u/>
        <sz val="9"/>
        <color rgb="FFC00000"/>
        <rFont val="Calibri (Body)"/>
      </rPr>
      <t>S</t>
    </r>
    <r>
      <rPr>
        <sz val="9"/>
        <color theme="1"/>
        <rFont val="Calibri"/>
        <family val="2"/>
        <scheme val="minor"/>
      </rPr>
      <t>LLGSLWRY</t>
    </r>
  </si>
  <si>
    <r>
      <t>SHLPSNSV</t>
    </r>
    <r>
      <rPr>
        <b/>
        <u/>
        <sz val="9"/>
        <color rgb="FFC00000"/>
        <rFont val="Calibri (Body)"/>
      </rPr>
      <t>S</t>
    </r>
    <r>
      <rPr>
        <sz val="9"/>
        <color theme="1"/>
        <rFont val="Calibri"/>
        <family val="2"/>
        <scheme val="minor"/>
      </rPr>
      <t>PGDCLL</t>
    </r>
  </si>
  <si>
    <r>
      <t>KDQNKHTA</t>
    </r>
    <r>
      <rPr>
        <b/>
        <u/>
        <sz val="9"/>
        <color rgb="FFC00000"/>
        <rFont val="Calibri (Body)"/>
      </rPr>
      <t>S</t>
    </r>
    <r>
      <rPr>
        <sz val="9"/>
        <color theme="1"/>
        <rFont val="Calibri"/>
        <family val="2"/>
        <scheme val="minor"/>
      </rPr>
      <t>INDLER</t>
    </r>
  </si>
  <si>
    <r>
      <t>TRDVTDDVK</t>
    </r>
    <r>
      <rPr>
        <b/>
        <u/>
        <sz val="9"/>
        <color rgb="FFC00000"/>
        <rFont val="Calibri (Body)"/>
      </rPr>
      <t>S</t>
    </r>
    <r>
      <rPr>
        <sz val="9"/>
        <color theme="1"/>
        <rFont val="Calibri"/>
        <family val="2"/>
        <scheme val="minor"/>
      </rPr>
      <t>IVRFVQE</t>
    </r>
  </si>
  <si>
    <r>
      <t>SSPGISLSSSRGPGR</t>
    </r>
    <r>
      <rPr>
        <b/>
        <u/>
        <sz val="9"/>
        <color rgb="FFC00000"/>
        <rFont val="Calibri (Body)"/>
      </rPr>
      <t>S</t>
    </r>
    <r>
      <rPr>
        <sz val="9"/>
        <color theme="1"/>
        <rFont val="Calibri"/>
        <family val="2"/>
        <scheme val="minor"/>
      </rPr>
      <t>AAEELD</t>
    </r>
  </si>
  <si>
    <t>Phosphopeptides</t>
  </si>
  <si>
    <t>Kettenbach, 2011 Sci Signal</t>
  </si>
  <si>
    <t xml:space="preserve">Nousiainen , 2006. PNAS </t>
  </si>
  <si>
    <t>Malik, 2009.JPR</t>
  </si>
  <si>
    <t>Olsen, 2010. Sci Signal</t>
  </si>
  <si>
    <t>Dephoure, PNAS. 2008</t>
  </si>
  <si>
    <t>Hegemann, 2011. Sci Signal</t>
  </si>
  <si>
    <t>Grosstessner-Hain, 2011. MCP</t>
  </si>
  <si>
    <t>Santamaria, 2011.MCP</t>
  </si>
  <si>
    <t xml:space="preserve">Mitotic </t>
  </si>
  <si>
    <t>TAL / shRNA</t>
  </si>
  <si>
    <t>PLK1 Motif</t>
  </si>
  <si>
    <t>[D/E]-X-[pS/pT]-Φ-X-[D/E]</t>
  </si>
  <si>
    <t xml:space="preserve"> [D/E]Xp[S/T][FLIYWVM]</t>
  </si>
  <si>
    <t xml:space="preserve">(NXp[S/T] and LNXp[S/T]) </t>
  </si>
  <si>
    <t xml:space="preserve"> L(Φ)(E/N/D(Q))X(S/T)L(Φ). </t>
  </si>
  <si>
    <t>D/E-X-S/T(p)</t>
  </si>
  <si>
    <t>Induced by PLK1i</t>
  </si>
  <si>
    <t>PLK1i</t>
  </si>
  <si>
    <t>Mitotic-arrested cells</t>
  </si>
  <si>
    <t>PLK1 inhibition/depletion</t>
  </si>
  <si>
    <r>
      <t>TLNNKL</t>
    </r>
    <r>
      <rPr>
        <b/>
        <u/>
        <sz val="5"/>
        <color rgb="FFC00000"/>
        <rFont val="Calibri"/>
        <family val="2"/>
      </rPr>
      <t>S</t>
    </r>
    <r>
      <rPr>
        <sz val="5"/>
        <color rgb="FF000000"/>
        <rFont val="Calibri"/>
        <family val="2"/>
      </rPr>
      <t>LSKPKFSGFT</t>
    </r>
  </si>
  <si>
    <r>
      <t>SDNNV</t>
    </r>
    <r>
      <rPr>
        <b/>
        <u/>
        <sz val="5"/>
        <color rgb="FFC00000"/>
        <rFont val="Calibri"/>
        <family val="2"/>
      </rPr>
      <t>S</t>
    </r>
    <r>
      <rPr>
        <sz val="5"/>
        <color rgb="FF000000"/>
        <rFont val="Calibri"/>
        <family val="2"/>
      </rPr>
      <t>VTNVSVAKTPVL</t>
    </r>
  </si>
  <si>
    <r>
      <t>SDNNVSV</t>
    </r>
    <r>
      <rPr>
        <b/>
        <u/>
        <sz val="5"/>
        <color rgb="FFC00000"/>
        <rFont val="Calibri"/>
        <family val="2"/>
      </rPr>
      <t>T</t>
    </r>
    <r>
      <rPr>
        <sz val="5"/>
        <color rgb="FF000000"/>
        <rFont val="Calibri"/>
        <family val="2"/>
      </rPr>
      <t>NVSVAKTPVL</t>
    </r>
  </si>
  <si>
    <r>
      <t>SDNNVSVTNV</t>
    </r>
    <r>
      <rPr>
        <b/>
        <u/>
        <sz val="5"/>
        <color rgb="FFC00000"/>
        <rFont val="Calibri"/>
        <family val="2"/>
      </rPr>
      <t>S</t>
    </r>
    <r>
      <rPr>
        <sz val="5"/>
        <color rgb="FF000000"/>
        <rFont val="Calibri"/>
        <family val="2"/>
      </rPr>
      <t>VAKTPVL</t>
    </r>
  </si>
  <si>
    <r>
      <t>RNKDVNVTEDF</t>
    </r>
    <r>
      <rPr>
        <b/>
        <u/>
        <sz val="5"/>
        <color rgb="FFC00000"/>
        <rFont val="Calibri"/>
        <family val="2"/>
      </rPr>
      <t>S</t>
    </r>
    <r>
      <rPr>
        <sz val="5"/>
        <color rgb="FF000000"/>
        <rFont val="Calibri"/>
        <family val="2"/>
      </rPr>
      <t>FSEPLPNT</t>
    </r>
  </si>
  <si>
    <r>
      <t>HLEDERDN</t>
    </r>
    <r>
      <rPr>
        <b/>
        <u/>
        <sz val="5"/>
        <color rgb="FFC00000"/>
        <rFont val="Calibri"/>
        <family val="2"/>
      </rPr>
      <t>S</t>
    </r>
    <r>
      <rPr>
        <sz val="5"/>
        <color rgb="FF000000"/>
        <rFont val="Calibri"/>
        <family val="2"/>
      </rPr>
      <t>EKKKNLEE</t>
    </r>
  </si>
  <si>
    <r>
      <t>NLEEAELH</t>
    </r>
    <r>
      <rPr>
        <b/>
        <u/>
        <sz val="5"/>
        <color rgb="FFC00000"/>
        <rFont val="Calibri"/>
        <family val="2"/>
      </rPr>
      <t>S</t>
    </r>
    <r>
      <rPr>
        <sz val="5"/>
        <color rgb="FF000000"/>
        <rFont val="Calibri"/>
        <family val="2"/>
      </rPr>
      <t>TEKVPC</t>
    </r>
  </si>
  <si>
    <r>
      <t>DTSDRKEDVL</t>
    </r>
    <r>
      <rPr>
        <b/>
        <u/>
        <sz val="5"/>
        <color rgb="FFC00000"/>
        <rFont val="Calibri"/>
        <family val="2"/>
      </rPr>
      <t>S</t>
    </r>
    <r>
      <rPr>
        <sz val="5"/>
        <color rgb="FF000000"/>
        <rFont val="Calibri"/>
        <family val="2"/>
      </rPr>
      <t>TSKDLL</t>
    </r>
  </si>
  <si>
    <r>
      <t>DTSDRKEDVLS</t>
    </r>
    <r>
      <rPr>
        <b/>
        <u/>
        <sz val="5"/>
        <color rgb="FFC00000"/>
        <rFont val="Calibri"/>
        <family val="2"/>
      </rPr>
      <t>T</t>
    </r>
    <r>
      <rPr>
        <sz val="5"/>
        <color rgb="FF000000"/>
        <rFont val="Calibri"/>
        <family val="2"/>
      </rPr>
      <t>SKDLL</t>
    </r>
  </si>
  <si>
    <r>
      <t>DTSDRKEDVLST</t>
    </r>
    <r>
      <rPr>
        <b/>
        <u/>
        <sz val="5"/>
        <color rgb="FFC00000"/>
        <rFont val="Calibri"/>
        <family val="2"/>
      </rPr>
      <t>S</t>
    </r>
    <r>
      <rPr>
        <sz val="5"/>
        <color rgb="FF000000"/>
        <rFont val="Calibri"/>
        <family val="2"/>
      </rPr>
      <t>KDLL</t>
    </r>
  </si>
  <si>
    <r>
      <t>MSMQELNPET</t>
    </r>
    <r>
      <rPr>
        <b/>
        <u/>
        <sz val="5"/>
        <color rgb="FFC00000"/>
        <rFont val="Calibri"/>
        <family val="2"/>
      </rPr>
      <t>S</t>
    </r>
    <r>
      <rPr>
        <sz val="5"/>
        <color rgb="FF000000"/>
        <rFont val="Calibri"/>
        <family val="2"/>
      </rPr>
      <t>TDCDARQ</t>
    </r>
  </si>
  <si>
    <r>
      <t>STDCDARQI</t>
    </r>
    <r>
      <rPr>
        <b/>
        <u/>
        <sz val="5"/>
        <color rgb="FFC00000"/>
        <rFont val="Calibri"/>
        <family val="2"/>
      </rPr>
      <t>S</t>
    </r>
    <r>
      <rPr>
        <sz val="5"/>
        <color rgb="FF000000"/>
        <rFont val="Calibri"/>
        <family val="2"/>
      </rPr>
      <t>LQQQLIHVM</t>
    </r>
  </si>
  <si>
    <r>
      <t>LTEVDFNKSDA</t>
    </r>
    <r>
      <rPr>
        <b/>
        <u/>
        <sz val="5"/>
        <color rgb="FFC00000"/>
        <rFont val="Calibri"/>
        <family val="2"/>
      </rPr>
      <t>S</t>
    </r>
    <r>
      <rPr>
        <sz val="5"/>
        <color rgb="FF000000"/>
        <rFont val="Calibri"/>
        <family val="2"/>
      </rPr>
      <t>LLGSLWRY</t>
    </r>
  </si>
  <si>
    <r>
      <t>SHLPSNSV</t>
    </r>
    <r>
      <rPr>
        <b/>
        <u/>
        <sz val="5"/>
        <color rgb="FFC00000"/>
        <rFont val="Calibri"/>
        <family val="2"/>
      </rPr>
      <t>S</t>
    </r>
    <r>
      <rPr>
        <sz val="5"/>
        <color rgb="FF000000"/>
        <rFont val="Calibri"/>
        <family val="2"/>
      </rPr>
      <t>PGDCLL</t>
    </r>
  </si>
  <si>
    <r>
      <t>KDQNKHTA</t>
    </r>
    <r>
      <rPr>
        <b/>
        <u/>
        <sz val="5"/>
        <color rgb="FFC00000"/>
        <rFont val="Calibri"/>
        <family val="2"/>
      </rPr>
      <t>S</t>
    </r>
    <r>
      <rPr>
        <sz val="5"/>
        <color rgb="FF000000"/>
        <rFont val="Calibri"/>
        <family val="2"/>
      </rPr>
      <t>INDLER</t>
    </r>
  </si>
  <si>
    <r>
      <t>TRDVTDDVK</t>
    </r>
    <r>
      <rPr>
        <b/>
        <u/>
        <sz val="5"/>
        <color rgb="FFC00000"/>
        <rFont val="Calibri"/>
        <family val="2"/>
      </rPr>
      <t>S</t>
    </r>
    <r>
      <rPr>
        <sz val="5"/>
        <color rgb="FF000000"/>
        <rFont val="Calibri"/>
        <family val="2"/>
      </rPr>
      <t>IVRFVQE</t>
    </r>
  </si>
  <si>
    <r>
      <t>SSPGISLSSSRGPGR</t>
    </r>
    <r>
      <rPr>
        <b/>
        <u/>
        <sz val="5"/>
        <color rgb="FFC00000"/>
        <rFont val="Calibri"/>
        <family val="2"/>
      </rPr>
      <t>S</t>
    </r>
    <r>
      <rPr>
        <sz val="5"/>
        <color rgb="FF000000"/>
        <rFont val="Calibri"/>
        <family val="2"/>
      </rPr>
      <t>AAEELD</t>
    </r>
  </si>
  <si>
    <r>
      <t>Bayart E, et al. (2006) The Bloom syndrome helicase is a substrate of the mitotic Cdc2 kinase. </t>
    </r>
    <r>
      <rPr>
        <i/>
        <sz val="12"/>
        <color theme="1"/>
        <rFont val="Calibri"/>
        <family val="2"/>
      </rPr>
      <t>Cell Cycle</t>
    </r>
    <r>
      <rPr>
        <sz val="12"/>
        <color theme="1"/>
        <rFont val="Calibri"/>
        <family val="2"/>
      </rPr>
      <t> </t>
    </r>
    <r>
      <rPr>
        <b/>
        <sz val="12"/>
        <color theme="1"/>
        <rFont val="Calibri"/>
        <family val="2"/>
      </rPr>
      <t>5</t>
    </r>
    <r>
      <rPr>
        <sz val="12"/>
        <color theme="1"/>
        <rFont val="Calibri"/>
        <family val="2"/>
      </rPr>
      <t>, 1681-6</t>
    </r>
  </si>
  <si>
    <r>
      <t>Leng M, et al. (2006) MPS1-dependent mitotic BLM phosphorylation is important for chromosome stability. </t>
    </r>
    <r>
      <rPr>
        <i/>
        <sz val="12"/>
        <color theme="1"/>
        <rFont val="Calibri"/>
        <family val="2"/>
      </rPr>
      <t>Proc Natl Acad Sci U S A</t>
    </r>
    <r>
      <rPr>
        <sz val="12"/>
        <color theme="1"/>
        <rFont val="Calibri"/>
        <family val="2"/>
      </rPr>
      <t> </t>
    </r>
    <r>
      <rPr>
        <b/>
        <sz val="12"/>
        <color theme="1"/>
        <rFont val="Calibri"/>
        <family val="2"/>
      </rPr>
      <t>103</t>
    </r>
    <r>
      <rPr>
        <sz val="12"/>
        <color theme="1"/>
        <rFont val="Calibri"/>
        <family val="2"/>
      </rPr>
      <t>, 11485-90</t>
    </r>
  </si>
  <si>
    <r>
      <t>Kaur, S., Modi, P., Srivastava, V., Mudgal, R., Tikoo, S., Arora, P., Mohanty, D., &amp; Sengupta, S. (2010). Chk1-dependent constitutive phosphorylation of BLM helicase at serine 646 decreases after DNA damage. </t>
    </r>
    <r>
      <rPr>
        <i/>
        <sz val="12"/>
        <color theme="1"/>
        <rFont val="Calibri"/>
        <family val="2"/>
      </rPr>
      <t>Molecular cancer research : MCR</t>
    </r>
    <r>
      <rPr>
        <sz val="12"/>
        <color theme="1"/>
        <rFont val="Calibri"/>
        <family val="2"/>
      </rPr>
      <t>, </t>
    </r>
    <r>
      <rPr>
        <i/>
        <sz val="12"/>
        <color theme="1"/>
        <rFont val="Calibri"/>
        <family val="2"/>
      </rPr>
      <t>8</t>
    </r>
    <r>
      <rPr>
        <sz val="12"/>
        <color theme="1"/>
        <rFont val="Calibri"/>
        <family val="2"/>
      </rPr>
      <t>(9), 1234–1247. https://doi.org/10.1158/1541-7786.MCR-10-0233</t>
    </r>
  </si>
  <si>
    <r>
      <t>Wang, J., Chen, J., &amp; Gong, Z. (2013). TopBP1 controls BLM protein level to maintain genome stability. </t>
    </r>
    <r>
      <rPr>
        <i/>
        <sz val="12"/>
        <color theme="1"/>
        <rFont val="Calibri"/>
        <family val="2"/>
      </rPr>
      <t>Molecular cell</t>
    </r>
    <r>
      <rPr>
        <sz val="12"/>
        <color theme="1"/>
        <rFont val="Calibri"/>
        <family val="2"/>
      </rPr>
      <t>, </t>
    </r>
    <r>
      <rPr>
        <i/>
        <sz val="12"/>
        <color theme="1"/>
        <rFont val="Calibri"/>
        <family val="2"/>
      </rPr>
      <t>52</t>
    </r>
    <r>
      <rPr>
        <sz val="12"/>
        <color theme="1"/>
        <rFont val="Calibri"/>
        <family val="2"/>
      </rPr>
      <t>(5), 667–678. https://doi.org/10.1016/j.molcel.2013.10.012</t>
    </r>
  </si>
  <si>
    <r>
      <t>Blackford, A. N, et al, (2015). TopBP1 interacts with BLM to maintain genome stability but is dispensable for preventing BLM degradation. </t>
    </r>
    <r>
      <rPr>
        <i/>
        <sz val="12"/>
        <color theme="1"/>
        <rFont val="Calibri"/>
        <family val="2"/>
      </rPr>
      <t>Molecular cell</t>
    </r>
    <r>
      <rPr>
        <sz val="12"/>
        <color theme="1"/>
        <rFont val="Calibri"/>
        <family val="2"/>
      </rPr>
      <t>, </t>
    </r>
    <r>
      <rPr>
        <i/>
        <sz val="12"/>
        <color theme="1"/>
        <rFont val="Calibri"/>
        <family val="2"/>
      </rPr>
      <t>57</t>
    </r>
    <r>
      <rPr>
        <sz val="12"/>
        <color theme="1"/>
        <rFont val="Calibri"/>
        <family val="2"/>
      </rPr>
      <t>(6), 1133–1141. https://doi.org/10.1016/j.molcel.2015.02.012</t>
    </r>
  </si>
  <si>
    <r>
      <t>Xu, C., Wang, Y., Wang, L., Wang, Q., Du, L. Q., Fan, S., Liu, Q., &amp; Li, L. (2015). Accumulation and Phosphorylation of RecQ-Mediated Genome Instability Protein 1 (RMI1) at Serine 284 and Serine 292 during Mitosis. </t>
    </r>
    <r>
      <rPr>
        <i/>
        <sz val="12"/>
        <color theme="1"/>
        <rFont val="Calibri"/>
        <family val="2"/>
      </rPr>
      <t>International journal of molecular sciences</t>
    </r>
    <r>
      <rPr>
        <sz val="12"/>
        <color theme="1"/>
        <rFont val="Calibri"/>
        <family val="2"/>
      </rPr>
      <t>, </t>
    </r>
    <r>
      <rPr>
        <i/>
        <sz val="12"/>
        <color theme="1"/>
        <rFont val="Calibri"/>
        <family val="2"/>
      </rPr>
      <t>16</t>
    </r>
    <r>
      <rPr>
        <sz val="12"/>
        <color theme="1"/>
        <rFont val="Calibri"/>
        <family val="2"/>
      </rPr>
      <t>(11), 26395–26405. https://doi.org/10.3390/ijms161125965</t>
    </r>
  </si>
  <si>
    <r>
      <t>Kharat SS, et al. (2016) Mitotic phosphorylation of Bloom helicase at Thr182 is required for its proteasomal degradation and maintenance of chromosomal stability. </t>
    </r>
    <r>
      <rPr>
        <i/>
        <sz val="12"/>
        <color theme="1"/>
        <rFont val="Calibri"/>
        <family val="2"/>
      </rPr>
      <t>Oncogene</t>
    </r>
    <r>
      <rPr>
        <sz val="12"/>
        <color theme="1"/>
        <rFont val="Calibri"/>
        <family val="2"/>
      </rPr>
      <t> </t>
    </r>
    <r>
      <rPr>
        <b/>
        <sz val="12"/>
        <color theme="1"/>
        <rFont val="Calibri"/>
        <family val="2"/>
      </rPr>
      <t>35</t>
    </r>
    <r>
      <rPr>
        <sz val="12"/>
        <color theme="1"/>
        <rFont val="Calibri"/>
        <family val="2"/>
      </rPr>
      <t>, 1025-38</t>
    </r>
  </si>
  <si>
    <r>
      <t xml:space="preserve">Pogliano, C. B. </t>
    </r>
    <r>
      <rPr>
        <i/>
        <sz val="12"/>
        <color theme="1"/>
        <rFont val="Calibri"/>
        <family val="2"/>
      </rPr>
      <t xml:space="preserve">et al. (2022) </t>
    </r>
    <r>
      <rPr>
        <sz val="12"/>
        <color theme="1"/>
        <rFont val="Calibri"/>
        <family val="2"/>
      </rPr>
      <t xml:space="preserve">The CDK1-TOPBP1-PLK1 axis regulates the Bloom’s syndrome helicase BLM to suppress crossover recombination in somatic cells. </t>
    </r>
    <r>
      <rPr>
        <i/>
        <sz val="12"/>
        <color theme="1"/>
        <rFont val="Calibri"/>
        <family val="2"/>
      </rPr>
      <t xml:space="preserve">Sci. Adv, vol. </t>
    </r>
    <r>
      <rPr>
        <b/>
        <sz val="12"/>
        <color theme="1"/>
        <rFont val="Calibri"/>
        <family val="2"/>
      </rPr>
      <t>8,5</t>
    </r>
  </si>
  <si>
    <r>
      <t>Nigg E. A. (1993). Cellular substrates of p34(cdc2) and its companion cyclin-dependent kinases. </t>
    </r>
    <r>
      <rPr>
        <i/>
        <sz val="12"/>
        <color theme="1"/>
        <rFont val="Calibri"/>
        <family val="2"/>
      </rPr>
      <t>Trends in cell biology</t>
    </r>
    <r>
      <rPr>
        <sz val="12"/>
        <color theme="1"/>
        <rFont val="Calibri"/>
        <family val="2"/>
      </rPr>
      <t>, </t>
    </r>
    <r>
      <rPr>
        <i/>
        <sz val="12"/>
        <color theme="1"/>
        <rFont val="Calibri"/>
        <family val="2"/>
      </rPr>
      <t>3</t>
    </r>
    <r>
      <rPr>
        <sz val="12"/>
        <color theme="1"/>
        <rFont val="Calibri"/>
        <family val="2"/>
      </rPr>
      <t>(9), 296–301. https://doi.org/10.1016/0962-8924(93)90011-o</t>
    </r>
  </si>
  <si>
    <r>
      <t>Errico, A., Deshmukh, K., Tanaka, Y., Pozniakovsky, A., &amp; Hunt, T. (2010). Identification of substrates for cyclin dependent kinases. </t>
    </r>
    <r>
      <rPr>
        <i/>
        <sz val="12"/>
        <color theme="1"/>
        <rFont val="Calibri"/>
        <family val="2"/>
      </rPr>
      <t>Advances in enzyme regulation</t>
    </r>
    <r>
      <rPr>
        <sz val="12"/>
        <color theme="1"/>
        <rFont val="Calibri"/>
        <family val="2"/>
      </rPr>
      <t>, </t>
    </r>
    <r>
      <rPr>
        <i/>
        <sz val="12"/>
        <color theme="1"/>
        <rFont val="Calibri"/>
        <family val="2"/>
      </rPr>
      <t>50</t>
    </r>
    <r>
      <rPr>
        <sz val="12"/>
        <color theme="1"/>
        <rFont val="Calibri"/>
        <family val="2"/>
      </rPr>
      <t>(1), 375–399. https://doi.org/10.1016/j.advenzreg.2009.12.001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</si>
</sst>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_-* #,##0.00_-;\-* #,##0.00_-;_-* &quot;-&quot;??_-;_-@_-"/>
    <numFmt numFmtId="165" formatCode="0.0"/>
    <numFmt numFmtId="166" formatCode="0.000"/>
    <numFmt numFmtId="167" formatCode="0.0E+00"/>
  </numFmts>
  <fonts count="96">
    <font>
      <sz val="12"/>
      <color theme="1"/>
      <name val="Calibri"/>
      <family val="2"/>
      <scheme val="minor"/>
    </font>
    <font>
      <sz val="12"/>
      <color theme="1"/>
      <name val="Calibri"/>
      <family val="2"/>
      <scheme val="minor"/>
    </font>
    <font>
      <b/>
      <sz val="12"/>
      <color theme="1"/>
      <name val="Calibri"/>
      <family val="2"/>
      <scheme val="minor"/>
    </font>
    <font>
      <sz val="12"/>
      <color theme="0"/>
      <name val="Calibri"/>
      <family val="2"/>
      <scheme val="minor"/>
    </font>
    <font>
      <sz val="10"/>
      <color theme="1"/>
      <name val="Calibri"/>
      <family val="2"/>
      <scheme val="minor"/>
    </font>
    <font>
      <sz val="12"/>
      <color rgb="FF000000"/>
      <name val="Calibri"/>
      <family val="2"/>
      <scheme val="minor"/>
    </font>
    <font>
      <sz val="12"/>
      <color rgb="FF7030A0"/>
      <name val="Calibri"/>
      <family val="2"/>
      <scheme val="minor"/>
    </font>
    <font>
      <b/>
      <sz val="10"/>
      <color theme="1"/>
      <name val="Calibri"/>
      <family val="2"/>
      <scheme val="minor"/>
    </font>
    <font>
      <b/>
      <sz val="10"/>
      <color theme="1"/>
      <name val="Arial"/>
      <family val="2"/>
    </font>
    <font>
      <sz val="10"/>
      <color theme="1"/>
      <name val="Arial"/>
      <family val="2"/>
    </font>
    <font>
      <sz val="11"/>
      <color theme="1"/>
      <name val="Calibri"/>
      <family val="2"/>
      <scheme val="minor"/>
    </font>
    <font>
      <b/>
      <sz val="10"/>
      <color rgb="FF009193"/>
      <name val="Calibri (Body)"/>
    </font>
    <font>
      <b/>
      <sz val="10"/>
      <color rgb="FF7030A0"/>
      <name val="Calibri"/>
      <family val="2"/>
      <scheme val="minor"/>
    </font>
    <font>
      <b/>
      <sz val="12"/>
      <color theme="0"/>
      <name val="Calibri"/>
      <family val="2"/>
      <scheme val="minor"/>
    </font>
    <font>
      <sz val="11"/>
      <name val="Calibri"/>
      <family val="2"/>
    </font>
    <font>
      <sz val="12"/>
      <color rgb="FF7A81FF"/>
      <name val="Calibri"/>
      <family val="2"/>
      <scheme val="minor"/>
    </font>
    <font>
      <b/>
      <sz val="12"/>
      <color rgb="FF009193"/>
      <name val="Calibri"/>
      <family val="2"/>
      <scheme val="minor"/>
    </font>
    <font>
      <b/>
      <sz val="11"/>
      <color theme="1"/>
      <name val="Calibri"/>
      <family val="2"/>
      <scheme val="minor"/>
    </font>
    <font>
      <i/>
      <sz val="12"/>
      <color theme="0"/>
      <name val="Calibri"/>
      <family val="2"/>
      <scheme val="minor"/>
    </font>
    <font>
      <b/>
      <sz val="11"/>
      <name val="Calibri"/>
      <family val="2"/>
    </font>
    <font>
      <b/>
      <sz val="10"/>
      <name val="Arial"/>
      <family val="2"/>
    </font>
    <font>
      <sz val="11"/>
      <name val="Calibri"/>
      <family val="2"/>
      <scheme val="minor"/>
    </font>
    <font>
      <sz val="12"/>
      <color theme="1"/>
      <name val="Times"/>
      <family val="1"/>
    </font>
    <font>
      <sz val="8"/>
      <color theme="1"/>
      <name val="Frutiger"/>
    </font>
    <font>
      <sz val="8"/>
      <name val="Arial"/>
      <family val="2"/>
    </font>
    <font>
      <b/>
      <sz val="8"/>
      <name val="Arial"/>
      <family val="2"/>
    </font>
    <font>
      <b/>
      <i/>
      <sz val="8"/>
      <name val="Arial"/>
      <family val="2"/>
    </font>
    <font>
      <b/>
      <sz val="8"/>
      <color theme="1"/>
      <name val="Calibri"/>
      <family val="2"/>
      <scheme val="minor"/>
    </font>
    <font>
      <sz val="8"/>
      <color theme="1"/>
      <name val="Calibri"/>
      <family val="2"/>
      <scheme val="minor"/>
    </font>
    <font>
      <b/>
      <sz val="8"/>
      <color theme="1"/>
      <name val="Courier New"/>
      <family val="3"/>
    </font>
    <font>
      <sz val="8"/>
      <color theme="1"/>
      <name val="Courier New"/>
      <family val="3"/>
    </font>
    <font>
      <sz val="9"/>
      <color theme="1"/>
      <name val="Dutch801BT"/>
    </font>
    <font>
      <sz val="9"/>
      <color theme="1"/>
      <name val="Calibri"/>
      <family val="2"/>
      <scheme val="minor"/>
    </font>
    <font>
      <b/>
      <sz val="11"/>
      <color rgb="FF009193"/>
      <name val="Calibri"/>
      <family val="2"/>
      <scheme val="minor"/>
    </font>
    <font>
      <b/>
      <sz val="11"/>
      <color rgb="FF7030A0"/>
      <name val="Calibri"/>
      <family val="2"/>
      <scheme val="minor"/>
    </font>
    <font>
      <b/>
      <sz val="10"/>
      <color rgb="FF009193"/>
      <name val="Calibri"/>
      <family val="2"/>
      <scheme val="minor"/>
    </font>
    <font>
      <b/>
      <sz val="10"/>
      <color rgb="FFFF0000"/>
      <name val="Calibri"/>
      <family val="2"/>
      <scheme val="minor"/>
    </font>
    <font>
      <b/>
      <sz val="10"/>
      <color rgb="FF7A81FF"/>
      <name val="Calibri"/>
      <family val="2"/>
      <scheme val="minor"/>
    </font>
    <font>
      <sz val="9"/>
      <color theme="1"/>
      <name val="Arial"/>
      <family val="2"/>
    </font>
    <font>
      <sz val="11"/>
      <color theme="1"/>
      <name val="Calibri (Body)"/>
    </font>
    <font>
      <b/>
      <vertAlign val="subscript"/>
      <sz val="11"/>
      <color indexed="8"/>
      <name val="Calibri"/>
      <family val="2"/>
      <scheme val="minor"/>
    </font>
    <font>
      <b/>
      <sz val="11"/>
      <color indexed="8"/>
      <name val="Calibri"/>
      <family val="2"/>
      <scheme val="minor"/>
    </font>
    <font>
      <b/>
      <sz val="11"/>
      <color rgb="FF000000"/>
      <name val="Calibri"/>
      <family val="2"/>
      <scheme val="minor"/>
    </font>
    <font>
      <b/>
      <sz val="11"/>
      <color rgb="FFC00000"/>
      <name val="Calibri"/>
      <family val="2"/>
      <scheme val="minor"/>
    </font>
    <font>
      <b/>
      <sz val="11"/>
      <color rgb="FF0070C0"/>
      <name val="Calibri"/>
      <family val="2"/>
      <scheme val="minor"/>
    </font>
    <font>
      <sz val="8"/>
      <name val="Calibri"/>
      <family val="2"/>
      <scheme val="minor"/>
    </font>
    <font>
      <b/>
      <sz val="12"/>
      <color theme="8" tint="-0.249977111117893"/>
      <name val="Calibri"/>
      <family val="2"/>
      <scheme val="minor"/>
    </font>
    <font>
      <b/>
      <sz val="12"/>
      <color theme="5" tint="-0.249977111117893"/>
      <name val="Calibri"/>
      <family val="2"/>
      <scheme val="minor"/>
    </font>
    <font>
      <b/>
      <sz val="12"/>
      <color theme="1"/>
      <name val="Calibri"/>
      <family val="2"/>
    </font>
    <font>
      <sz val="12"/>
      <color theme="1"/>
      <name val="Calibri"/>
      <family val="2"/>
    </font>
    <font>
      <sz val="8"/>
      <color theme="1"/>
      <name val="HelveticaNeue"/>
    </font>
    <font>
      <sz val="11"/>
      <color theme="1"/>
      <name val="Calibri"/>
      <family val="2"/>
    </font>
    <font>
      <b/>
      <sz val="12"/>
      <color rgb="FF009193"/>
      <name val="Calibri"/>
      <family val="2"/>
    </font>
    <font>
      <b/>
      <sz val="12"/>
      <color rgb="FFC00000"/>
      <name val="Calibri"/>
      <family val="2"/>
    </font>
    <font>
      <b/>
      <sz val="9"/>
      <color theme="1"/>
      <name val="Arial"/>
      <family val="2"/>
    </font>
    <font>
      <b/>
      <sz val="11"/>
      <color rgb="FF009193"/>
      <name val="Calibri (Body)"/>
    </font>
    <font>
      <b/>
      <sz val="11"/>
      <color rgb="FFC00000"/>
      <name val="Calibri (Body)"/>
    </font>
    <font>
      <b/>
      <sz val="12"/>
      <color rgb="FF2E2E2E"/>
      <name val="Calibri"/>
      <family val="2"/>
      <scheme val="minor"/>
    </font>
    <font>
      <b/>
      <i/>
      <sz val="12"/>
      <color rgb="FF2E2E2E"/>
      <name val="Calibri"/>
      <family val="2"/>
      <scheme val="minor"/>
    </font>
    <font>
      <sz val="11"/>
      <color theme="1"/>
      <name val="Times"/>
      <family val="1"/>
    </font>
    <font>
      <b/>
      <sz val="8"/>
      <color theme="1"/>
      <name val="Frutiger"/>
    </font>
    <font>
      <b/>
      <sz val="8"/>
      <color rgb="FF009193"/>
      <name val="Arial"/>
      <family val="2"/>
    </font>
    <font>
      <b/>
      <sz val="8"/>
      <color rgb="FFC00000"/>
      <name val="Arial"/>
      <family val="2"/>
    </font>
    <font>
      <sz val="9"/>
      <color theme="1"/>
      <name val="MathematicalPi"/>
    </font>
    <font>
      <b/>
      <sz val="8"/>
      <color rgb="FF000000"/>
      <name val="Calibri"/>
      <family val="2"/>
      <scheme val="minor"/>
    </font>
    <font>
      <sz val="8"/>
      <color rgb="FF000000"/>
      <name val="Calibri"/>
      <family val="2"/>
      <scheme val="minor"/>
    </font>
    <font>
      <b/>
      <sz val="8"/>
      <color rgb="FF0070C0"/>
      <name val="Arial"/>
      <family val="2"/>
    </font>
    <font>
      <sz val="12"/>
      <color theme="1"/>
      <name val="Calibri (Body)"/>
    </font>
    <font>
      <b/>
      <sz val="12"/>
      <color rgb="FFC00000"/>
      <name val="Calibri (Body)"/>
    </font>
    <font>
      <b/>
      <sz val="12"/>
      <color rgb="FF000000"/>
      <name val="Calibri"/>
      <family val="2"/>
      <scheme val="minor"/>
    </font>
    <font>
      <sz val="12"/>
      <color theme="1" tint="0.499984740745262"/>
      <name val="Calibri"/>
      <family val="2"/>
      <scheme val="minor"/>
    </font>
    <font>
      <b/>
      <sz val="12"/>
      <color rgb="FFAB4979"/>
      <name val="Calibri"/>
      <family val="2"/>
      <scheme val="minor"/>
    </font>
    <font>
      <b/>
      <sz val="12"/>
      <color rgb="FF0070C0"/>
      <name val="Calibri"/>
      <family val="2"/>
      <scheme val="minor"/>
    </font>
    <font>
      <u/>
      <sz val="12"/>
      <color theme="1"/>
      <name val="Calibri"/>
      <family val="2"/>
      <scheme val="minor"/>
    </font>
    <font>
      <sz val="16"/>
      <color rgb="FF212121"/>
      <name val="Helvetica Neue"/>
      <family val="2"/>
    </font>
    <font>
      <i/>
      <sz val="12"/>
      <color theme="1"/>
      <name val="Calibri"/>
      <family val="2"/>
    </font>
    <font>
      <sz val="12"/>
      <color theme="4" tint="0.79998168889431442"/>
      <name val="Calibri"/>
      <family val="2"/>
      <scheme val="minor"/>
    </font>
    <font>
      <sz val="20"/>
      <color rgb="FF212121"/>
      <name val="Cambria"/>
      <family val="1"/>
    </font>
    <font>
      <sz val="9"/>
      <color theme="1"/>
      <name val="Calibri"/>
      <family val="2"/>
    </font>
    <font>
      <sz val="11"/>
      <color rgb="FF222222"/>
      <name val="Calibri"/>
      <family val="2"/>
    </font>
    <font>
      <sz val="7"/>
      <color rgb="FF000000"/>
      <name val="HelveticaNeue"/>
    </font>
    <font>
      <sz val="9"/>
      <color rgb="FF000000"/>
      <name val="HelveticaNeue"/>
    </font>
    <font>
      <sz val="9"/>
      <color theme="1"/>
      <name val="Calibri (Body)"/>
    </font>
    <font>
      <sz val="8"/>
      <color theme="1"/>
      <name val="Calibri (Body)"/>
    </font>
    <font>
      <sz val="9"/>
      <color theme="0"/>
      <name val="Calibri"/>
      <family val="2"/>
      <scheme val="minor"/>
    </font>
    <font>
      <b/>
      <sz val="9"/>
      <color theme="1"/>
      <name val="Calibri"/>
      <family val="2"/>
      <scheme val="minor"/>
    </font>
    <font>
      <sz val="9"/>
      <color rgb="FF000000"/>
      <name val="Calibri"/>
      <family val="2"/>
      <scheme val="minor"/>
    </font>
    <font>
      <sz val="9"/>
      <name val="Calibri"/>
      <family val="2"/>
    </font>
    <font>
      <sz val="9"/>
      <name val="Calibri"/>
      <family val="2"/>
      <scheme val="minor"/>
    </font>
    <font>
      <b/>
      <sz val="9"/>
      <color rgb="FF000000"/>
      <name val="Calibri"/>
      <family val="2"/>
      <scheme val="minor"/>
    </font>
    <font>
      <b/>
      <u/>
      <sz val="9"/>
      <color rgb="FFC00000"/>
      <name val="Calibri (Body)"/>
    </font>
    <font>
      <sz val="18"/>
      <name val="Arial"/>
      <family val="2"/>
    </font>
    <font>
      <sz val="5"/>
      <color rgb="FF000000"/>
      <name val="Calibri"/>
      <family val="2"/>
    </font>
    <font>
      <b/>
      <sz val="5"/>
      <color rgb="FF000000"/>
      <name val="Calibri"/>
      <family val="2"/>
    </font>
    <font>
      <b/>
      <u/>
      <sz val="5"/>
      <color rgb="FFC00000"/>
      <name val="Calibri"/>
      <family val="2"/>
    </font>
    <font>
      <sz val="5"/>
      <color rgb="FFFFFFFF"/>
      <name val="Calibri"/>
      <family val="2"/>
    </font>
  </fonts>
  <fills count="18">
    <fill>
      <patternFill patternType="none"/>
    </fill>
    <fill>
      <patternFill patternType="gray125"/>
    </fill>
    <fill>
      <patternFill patternType="solid">
        <fgColor rgb="FFEDEDED"/>
        <bgColor rgb="FF000000"/>
      </patternFill>
    </fill>
    <fill>
      <patternFill patternType="solid">
        <fgColor rgb="FFAB4979"/>
      </patternFill>
    </fill>
    <fill>
      <patternFill patternType="solid">
        <fgColor rgb="FF7A81FF"/>
      </patternFill>
    </fill>
    <fill>
      <patternFill patternType="solid">
        <fgColor rgb="FFBCC3FF"/>
      </patternFill>
    </fill>
    <fill>
      <patternFill patternType="solid">
        <fgColor theme="7" tint="0.79998168889431442"/>
        <bgColor indexed="64"/>
      </patternFill>
    </fill>
    <fill>
      <patternFill patternType="solid">
        <fgColor rgb="FFBCC3FF"/>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3" tint="-0.249977111117893"/>
        <bgColor indexed="64"/>
      </patternFill>
    </fill>
    <fill>
      <patternFill patternType="solid">
        <fgColor theme="3" tint="0.79998168889431442"/>
        <bgColor indexed="64"/>
      </patternFill>
    </fill>
    <fill>
      <patternFill patternType="solid">
        <fgColor theme="0" tint="-4.9989318521683403E-2"/>
        <bgColor indexed="64"/>
      </patternFill>
    </fill>
    <fill>
      <patternFill patternType="solid">
        <fgColor theme="8" tint="0.79998168889431442"/>
        <bgColor indexed="65"/>
      </patternFill>
    </fill>
    <fill>
      <patternFill patternType="solid">
        <fgColor theme="4" tint="0.79998168889431442"/>
        <bgColor indexed="64"/>
      </patternFill>
    </fill>
    <fill>
      <patternFill patternType="solid">
        <fgColor rgb="FFD9E1F2"/>
        <bgColor indexed="64"/>
      </patternFill>
    </fill>
    <fill>
      <patternFill patternType="solid">
        <fgColor rgb="FFFFF2CC"/>
        <bgColor indexed="64"/>
      </patternFill>
    </fill>
  </fills>
  <borders count="41">
    <border>
      <left/>
      <right/>
      <top/>
      <bottom/>
      <diagonal/>
    </border>
    <border>
      <left/>
      <right/>
      <top/>
      <bottom style="medium">
        <color indexed="64"/>
      </bottom>
      <diagonal/>
    </border>
    <border>
      <left/>
      <right style="thin">
        <color indexed="64"/>
      </right>
      <top/>
      <bottom/>
      <diagonal/>
    </border>
    <border>
      <left/>
      <right/>
      <top style="thin">
        <color indexed="64"/>
      </top>
      <bottom style="medium">
        <color indexed="64"/>
      </bottom>
      <diagonal/>
    </border>
    <border>
      <left/>
      <right style="thin">
        <color indexed="64"/>
      </right>
      <top style="medium">
        <color indexed="64"/>
      </top>
      <bottom/>
      <diagonal/>
    </border>
    <border>
      <left style="thin">
        <color indexed="64"/>
      </left>
      <right/>
      <top/>
      <bottom/>
      <diagonal/>
    </border>
    <border>
      <left/>
      <right/>
      <top/>
      <bottom style="thin">
        <color indexed="64"/>
      </bottom>
      <diagonal/>
    </border>
    <border>
      <left/>
      <right/>
      <top/>
      <bottom style="thin">
        <color indexed="8"/>
      </bottom>
      <diagonal/>
    </border>
    <border>
      <left/>
      <right/>
      <top/>
      <bottom style="thin">
        <color rgb="FF000000"/>
      </bottom>
      <diagonal/>
    </border>
    <border>
      <left/>
      <right/>
      <top/>
      <bottom style="medium">
        <color theme="1"/>
      </bottom>
      <diagonal/>
    </border>
    <border>
      <left style="thin">
        <color theme="1"/>
      </left>
      <right/>
      <top/>
      <bottom/>
      <diagonal/>
    </border>
    <border>
      <left style="thin">
        <color theme="1"/>
      </left>
      <right style="thin">
        <color theme="1"/>
      </right>
      <top/>
      <bottom/>
      <diagonal/>
    </border>
    <border>
      <left/>
      <right style="thin">
        <color theme="1"/>
      </right>
      <top/>
      <bottom/>
      <diagonal/>
    </border>
    <border>
      <left/>
      <right/>
      <top style="thin">
        <color theme="1"/>
      </top>
      <bottom/>
      <diagonal/>
    </border>
    <border>
      <left/>
      <right style="thin">
        <color theme="1"/>
      </right>
      <top style="thin">
        <color theme="1"/>
      </top>
      <bottom/>
      <diagonal/>
    </border>
    <border>
      <left style="thin">
        <color theme="1"/>
      </left>
      <right style="thin">
        <color theme="1"/>
      </right>
      <top/>
      <bottom style="thin">
        <color theme="1"/>
      </bottom>
      <diagonal/>
    </border>
    <border>
      <left style="thin">
        <color theme="1"/>
      </left>
      <right style="thin">
        <color theme="1"/>
      </right>
      <top style="thin">
        <color theme="1"/>
      </top>
      <bottom style="medium">
        <color theme="1"/>
      </bottom>
      <diagonal/>
    </border>
    <border>
      <left/>
      <right/>
      <top/>
      <bottom style="thin">
        <color theme="1"/>
      </bottom>
      <diagonal/>
    </border>
    <border>
      <left/>
      <right style="thin">
        <color theme="1"/>
      </right>
      <top/>
      <bottom style="thin">
        <color theme="1"/>
      </bottom>
      <diagonal/>
    </border>
    <border>
      <left style="thin">
        <color theme="1"/>
      </left>
      <right/>
      <top/>
      <bottom style="thin">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thin">
        <color theme="1"/>
      </right>
      <top style="thin">
        <color theme="1"/>
      </top>
      <bottom style="medium">
        <color theme="1"/>
      </bottom>
      <diagonal/>
    </border>
    <border>
      <left/>
      <right/>
      <top style="medium">
        <color indexed="64"/>
      </top>
      <bottom/>
      <diagonal/>
    </border>
    <border>
      <left/>
      <right/>
      <top/>
      <bottom style="thin">
        <color rgb="FF7A81FF"/>
      </bottom>
      <diagonal/>
    </border>
    <border>
      <left/>
      <right style="thin">
        <color theme="1"/>
      </right>
      <top style="medium">
        <color theme="1"/>
      </top>
      <bottom style="thin">
        <color theme="1"/>
      </bottom>
      <diagonal/>
    </border>
    <border>
      <left style="thin">
        <color theme="1"/>
      </left>
      <right style="thin">
        <color theme="1"/>
      </right>
      <top style="medium">
        <color theme="1"/>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7">
    <xf numFmtId="0" fontId="0" fillId="0" borderId="0"/>
    <xf numFmtId="0" fontId="6" fillId="0" borderId="0"/>
    <xf numFmtId="0" fontId="1" fillId="3" borderId="0"/>
    <xf numFmtId="0" fontId="1" fillId="4" borderId="0"/>
    <xf numFmtId="0" fontId="1" fillId="5" borderId="0"/>
    <xf numFmtId="43" fontId="1" fillId="0" borderId="0" applyFont="0" applyFill="0" applyBorder="0" applyAlignment="0" applyProtection="0"/>
    <xf numFmtId="0" fontId="1" fillId="14" borderId="0" applyNumberFormat="0" applyBorder="0" applyAlignment="0" applyProtection="0"/>
  </cellStyleXfs>
  <cellXfs count="277">
    <xf numFmtId="0" fontId="0" fillId="0" borderId="0" xfId="0"/>
    <xf numFmtId="0" fontId="4" fillId="0" borderId="0" xfId="0" applyFont="1"/>
    <xf numFmtId="0" fontId="5" fillId="2" borderId="0" xfId="0" applyFont="1" applyFill="1"/>
    <xf numFmtId="0" fontId="2" fillId="0" borderId="1" xfId="0" applyFont="1" applyBorder="1"/>
    <xf numFmtId="0" fontId="2" fillId="0" borderId="0" xfId="0" applyFont="1"/>
    <xf numFmtId="0" fontId="0" fillId="0" borderId="6" xfId="0" applyBorder="1"/>
    <xf numFmtId="0" fontId="0" fillId="0" borderId="5" xfId="0" applyBorder="1"/>
    <xf numFmtId="0" fontId="5" fillId="0" borderId="0" xfId="0" applyFont="1"/>
    <xf numFmtId="0" fontId="7" fillId="0" borderId="0" xfId="0" applyFont="1" applyAlignment="1">
      <alignment horizontal="center"/>
    </xf>
    <xf numFmtId="0" fontId="4" fillId="0" borderId="0" xfId="0" applyFont="1" applyAlignment="1">
      <alignment horizontal="left"/>
    </xf>
    <xf numFmtId="43" fontId="4" fillId="0" borderId="0" xfId="5" applyFont="1" applyBorder="1" applyAlignment="1">
      <alignment horizontal="center"/>
    </xf>
    <xf numFmtId="0" fontId="8" fillId="0" borderId="0" xfId="0" applyFont="1" applyAlignment="1">
      <alignment horizontal="center"/>
    </xf>
    <xf numFmtId="0" fontId="9" fillId="0" borderId="0" xfId="0" applyFont="1" applyAlignment="1">
      <alignment horizontal="left"/>
    </xf>
    <xf numFmtId="43" fontId="9" fillId="0" borderId="0" xfId="5" applyFont="1" applyBorder="1" applyAlignment="1">
      <alignment horizontal="center"/>
    </xf>
    <xf numFmtId="0" fontId="10" fillId="0" borderId="0" xfId="0" applyFont="1"/>
    <xf numFmtId="43" fontId="7" fillId="0" borderId="0" xfId="5" applyFont="1" applyFill="1" applyBorder="1" applyAlignment="1">
      <alignment horizontal="center" textRotation="90"/>
    </xf>
    <xf numFmtId="43" fontId="7" fillId="0" borderId="0" xfId="5" applyFont="1" applyFill="1" applyBorder="1" applyAlignment="1">
      <alignment textRotation="90"/>
    </xf>
    <xf numFmtId="0" fontId="4" fillId="0" borderId="1" xfId="0" applyFont="1" applyBorder="1"/>
    <xf numFmtId="0" fontId="4" fillId="6" borderId="1" xfId="0" applyFont="1" applyFill="1" applyBorder="1"/>
    <xf numFmtId="0" fontId="11" fillId="0" borderId="1" xfId="0" applyFont="1" applyBorder="1"/>
    <xf numFmtId="164" fontId="9" fillId="0" borderId="0" xfId="0" applyNumberFormat="1" applyFont="1"/>
    <xf numFmtId="0" fontId="12" fillId="0" borderId="1" xfId="0" applyFont="1" applyBorder="1"/>
    <xf numFmtId="0" fontId="4" fillId="0" borderId="0" xfId="0" applyFont="1" applyAlignment="1">
      <alignment horizontal="center"/>
    </xf>
    <xf numFmtId="0" fontId="2" fillId="0" borderId="6" xfId="0" applyFont="1" applyBorder="1"/>
    <xf numFmtId="0" fontId="0" fillId="0" borderId="0" xfId="0" applyAlignment="1">
      <alignment horizontal="left"/>
    </xf>
    <xf numFmtId="2" fontId="0" fillId="0" borderId="0" xfId="0" applyNumberFormat="1" applyAlignment="1">
      <alignment horizontal="center"/>
    </xf>
    <xf numFmtId="0" fontId="0" fillId="0" borderId="0" xfId="0" applyAlignment="1">
      <alignment horizontal="right"/>
    </xf>
    <xf numFmtId="166" fontId="9" fillId="0" borderId="0" xfId="0" applyNumberFormat="1" applyFont="1" applyAlignment="1">
      <alignment horizontal="center"/>
    </xf>
    <xf numFmtId="0" fontId="0" fillId="11" borderId="0" xfId="0" applyFill="1"/>
    <xf numFmtId="0" fontId="3" fillId="11" borderId="0" xfId="0" applyFont="1" applyFill="1"/>
    <xf numFmtId="0" fontId="17" fillId="0" borderId="0" xfId="0" applyFont="1"/>
    <xf numFmtId="0" fontId="20" fillId="0" borderId="0" xfId="0" applyFont="1"/>
    <xf numFmtId="0" fontId="14" fillId="0" borderId="0" xfId="0" applyFont="1"/>
    <xf numFmtId="0" fontId="22" fillId="0" borderId="0" xfId="0" applyFont="1"/>
    <xf numFmtId="0" fontId="23" fillId="0" borderId="0" xfId="0" applyFont="1"/>
    <xf numFmtId="0" fontId="24" fillId="0" borderId="0" xfId="0" applyFont="1"/>
    <xf numFmtId="0" fontId="24" fillId="0" borderId="0" xfId="0" applyFont="1" applyAlignment="1">
      <alignment horizontal="left"/>
    </xf>
    <xf numFmtId="0" fontId="25" fillId="0" borderId="0" xfId="0" applyFont="1" applyAlignment="1">
      <alignment horizontal="left"/>
    </xf>
    <xf numFmtId="0" fontId="24" fillId="0" borderId="7" xfId="0" applyFont="1" applyBorder="1"/>
    <xf numFmtId="0" fontId="26" fillId="0" borderId="7" xfId="0" applyFont="1" applyBorder="1"/>
    <xf numFmtId="0" fontId="26" fillId="0" borderId="0" xfId="0" applyFont="1"/>
    <xf numFmtId="0" fontId="25" fillId="0" borderId="0" xfId="0" applyFont="1"/>
    <xf numFmtId="0" fontId="27" fillId="0" borderId="0" xfId="0" applyFont="1" applyAlignment="1">
      <alignment horizontal="right"/>
    </xf>
    <xf numFmtId="0" fontId="27" fillId="9" borderId="0" xfId="0" applyFont="1" applyFill="1" applyAlignment="1">
      <alignment horizontal="right"/>
    </xf>
    <xf numFmtId="0" fontId="27" fillId="0" borderId="0" xfId="0" applyFont="1"/>
    <xf numFmtId="0" fontId="27" fillId="0" borderId="0" xfId="0" applyFont="1" applyAlignment="1">
      <alignment horizontal="center"/>
    </xf>
    <xf numFmtId="167" fontId="27" fillId="0" borderId="0" xfId="0" applyNumberFormat="1" applyFont="1"/>
    <xf numFmtId="0" fontId="28" fillId="0" borderId="0" xfId="0" applyFont="1"/>
    <xf numFmtId="165" fontId="28" fillId="0" borderId="0" xfId="0" applyNumberFormat="1" applyFont="1" applyAlignment="1">
      <alignment horizontal="center"/>
    </xf>
    <xf numFmtId="167" fontId="28" fillId="0" borderId="0" xfId="0" applyNumberFormat="1" applyFont="1"/>
    <xf numFmtId="0" fontId="28" fillId="0" borderId="0" xfId="0" applyFont="1" applyAlignment="1">
      <alignment horizontal="center"/>
    </xf>
    <xf numFmtId="2" fontId="27" fillId="0" borderId="0" xfId="0" applyNumberFormat="1" applyFont="1" applyAlignment="1">
      <alignment horizontal="right"/>
    </xf>
    <xf numFmtId="2" fontId="27" fillId="0" borderId="0" xfId="0" applyNumberFormat="1" applyFont="1" applyAlignment="1">
      <alignment horizontal="left"/>
    </xf>
    <xf numFmtId="165" fontId="27" fillId="0" borderId="0" xfId="0" applyNumberFormat="1" applyFont="1" applyAlignment="1">
      <alignment horizontal="left"/>
    </xf>
    <xf numFmtId="0" fontId="29" fillId="0" borderId="0" xfId="0" applyFont="1"/>
    <xf numFmtId="165" fontId="27" fillId="0" borderId="0" xfId="0" applyNumberFormat="1" applyFont="1" applyAlignment="1">
      <alignment horizontal="center"/>
    </xf>
    <xf numFmtId="2" fontId="27" fillId="0" borderId="0" xfId="0" applyNumberFormat="1" applyFont="1" applyAlignment="1">
      <alignment horizontal="center"/>
    </xf>
    <xf numFmtId="2" fontId="27" fillId="0" borderId="0" xfId="0" applyNumberFormat="1" applyFont="1"/>
    <xf numFmtId="2" fontId="28" fillId="0" borderId="0" xfId="0" applyNumberFormat="1" applyFont="1" applyAlignment="1">
      <alignment horizontal="center"/>
    </xf>
    <xf numFmtId="0" fontId="30" fillId="0" borderId="0" xfId="0" applyFont="1"/>
    <xf numFmtId="2" fontId="28" fillId="0" borderId="0" xfId="0" applyNumberFormat="1" applyFont="1" applyAlignment="1">
      <alignment horizontal="right"/>
    </xf>
    <xf numFmtId="2" fontId="28" fillId="0" borderId="0" xfId="0" applyNumberFormat="1" applyFont="1"/>
    <xf numFmtId="0" fontId="31" fillId="0" borderId="0" xfId="0" applyFont="1"/>
    <xf numFmtId="0" fontId="33" fillId="0" borderId="0" xfId="0" applyFont="1"/>
    <xf numFmtId="0" fontId="34" fillId="0" borderId="0" xfId="0" applyFont="1"/>
    <xf numFmtId="0" fontId="35" fillId="0" borderId="0" xfId="0" applyFont="1"/>
    <xf numFmtId="0" fontId="4" fillId="0" borderId="0" xfId="0" quotePrefix="1" applyFont="1"/>
    <xf numFmtId="0" fontId="12" fillId="0" borderId="0" xfId="0" applyFont="1"/>
    <xf numFmtId="0" fontId="7" fillId="0" borderId="0" xfId="0" applyFont="1"/>
    <xf numFmtId="0" fontId="37" fillId="0" borderId="0" xfId="0" applyFont="1"/>
    <xf numFmtId="0" fontId="17" fillId="0" borderId="1" xfId="0" applyFont="1" applyBorder="1" applyAlignment="1">
      <alignment horizontal="center"/>
    </xf>
    <xf numFmtId="0" fontId="17" fillId="0" borderId="1" xfId="0" applyFont="1" applyBorder="1" applyAlignment="1">
      <alignment horizontal="right"/>
    </xf>
    <xf numFmtId="166" fontId="17" fillId="0" borderId="1" xfId="0" applyNumberFormat="1" applyFont="1" applyBorder="1" applyAlignment="1">
      <alignment horizontal="center"/>
    </xf>
    <xf numFmtId="166" fontId="10" fillId="0" borderId="0" xfId="0" applyNumberFormat="1" applyFont="1" applyAlignment="1">
      <alignment horizontal="center"/>
    </xf>
    <xf numFmtId="0" fontId="32" fillId="0" borderId="0" xfId="0" applyFont="1" applyAlignment="1">
      <alignment horizontal="right"/>
    </xf>
    <xf numFmtId="166" fontId="38" fillId="0" borderId="0" xfId="0" applyNumberFormat="1" applyFont="1" applyAlignment="1">
      <alignment horizontal="center"/>
    </xf>
    <xf numFmtId="166" fontId="32" fillId="0" borderId="0" xfId="0" applyNumberFormat="1" applyFont="1" applyAlignment="1">
      <alignment horizontal="center"/>
    </xf>
    <xf numFmtId="0" fontId="10" fillId="0" borderId="1" xfId="0" applyFont="1" applyBorder="1"/>
    <xf numFmtId="0" fontId="42" fillId="2" borderId="0" xfId="0" applyFont="1" applyFill="1"/>
    <xf numFmtId="2" fontId="10" fillId="0" borderId="0" xfId="0" applyNumberFormat="1" applyFont="1" applyAlignment="1">
      <alignment horizontal="center"/>
    </xf>
    <xf numFmtId="0" fontId="0" fillId="13" borderId="0" xfId="0" applyFill="1"/>
    <xf numFmtId="0" fontId="2" fillId="13" borderId="0" xfId="0" applyFont="1" applyFill="1"/>
    <xf numFmtId="0" fontId="43" fillId="0" borderId="0" xfId="0" applyFont="1"/>
    <xf numFmtId="0" fontId="15" fillId="0" borderId="0" xfId="0" applyFont="1"/>
    <xf numFmtId="0" fontId="44" fillId="0" borderId="0" xfId="0" applyFont="1"/>
    <xf numFmtId="0" fontId="10" fillId="0" borderId="0" xfId="0" applyFont="1" applyAlignment="1">
      <alignment horizontal="center"/>
    </xf>
    <xf numFmtId="0" fontId="19" fillId="0" borderId="1" xfId="0" applyFont="1" applyBorder="1"/>
    <xf numFmtId="0" fontId="14" fillId="13" borderId="0" xfId="0" applyFont="1" applyFill="1"/>
    <xf numFmtId="0" fontId="19" fillId="8" borderId="1" xfId="0" applyFont="1" applyFill="1" applyBorder="1"/>
    <xf numFmtId="0" fontId="19" fillId="9" borderId="1" xfId="0" applyFont="1" applyFill="1" applyBorder="1"/>
    <xf numFmtId="0" fontId="48" fillId="0" borderId="0" xfId="0" applyFont="1"/>
    <xf numFmtId="0" fontId="49" fillId="0" borderId="0" xfId="0" applyFont="1"/>
    <xf numFmtId="0" fontId="14" fillId="13" borderId="4" xfId="0" applyFont="1" applyFill="1" applyBorder="1"/>
    <xf numFmtId="0" fontId="14" fillId="13" borderId="2" xfId="0" applyFont="1" applyFill="1" applyBorder="1"/>
    <xf numFmtId="0" fontId="50" fillId="0" borderId="0" xfId="0" applyFont="1"/>
    <xf numFmtId="0" fontId="13" fillId="11" borderId="0" xfId="0" applyFont="1" applyFill="1" applyAlignment="1">
      <alignment vertical="top"/>
    </xf>
    <xf numFmtId="0" fontId="13" fillId="0" borderId="0" xfId="0" applyFont="1" applyAlignment="1">
      <alignment vertical="top"/>
    </xf>
    <xf numFmtId="49" fontId="48" fillId="0" borderId="1" xfId="0" applyNumberFormat="1" applyFont="1" applyBorder="1" applyAlignment="1">
      <alignment horizontal="left" vertical="top" wrapText="1"/>
    </xf>
    <xf numFmtId="0" fontId="52" fillId="0" borderId="0" xfId="0" applyFont="1"/>
    <xf numFmtId="0" fontId="49" fillId="13" borderId="0" xfId="0" applyFont="1" applyFill="1"/>
    <xf numFmtId="11" fontId="49" fillId="13" borderId="0" xfId="0" applyNumberFormat="1" applyFont="1" applyFill="1"/>
    <xf numFmtId="0" fontId="49" fillId="12" borderId="0" xfId="0" applyFont="1" applyFill="1"/>
    <xf numFmtId="11" fontId="49" fillId="12" borderId="0" xfId="0" applyNumberFormat="1" applyFont="1" applyFill="1"/>
    <xf numFmtId="0" fontId="53" fillId="0" borderId="0" xfId="0" applyFont="1"/>
    <xf numFmtId="0" fontId="36" fillId="0" borderId="0" xfId="0" applyFont="1"/>
    <xf numFmtId="0" fontId="54" fillId="0" borderId="0" xfId="0" applyFont="1"/>
    <xf numFmtId="0" fontId="8" fillId="0" borderId="0" xfId="0" applyFont="1"/>
    <xf numFmtId="166" fontId="38" fillId="13" borderId="0" xfId="0" applyNumberFormat="1" applyFont="1" applyFill="1" applyAlignment="1">
      <alignment horizontal="center"/>
    </xf>
    <xf numFmtId="166" fontId="9" fillId="13" borderId="0" xfId="0" applyNumberFormat="1" applyFont="1" applyFill="1" applyAlignment="1">
      <alignment horizontal="center"/>
    </xf>
    <xf numFmtId="0" fontId="7" fillId="0" borderId="1" xfId="0" applyFont="1" applyBorder="1"/>
    <xf numFmtId="0" fontId="17" fillId="0" borderId="1" xfId="0" applyFont="1" applyBorder="1"/>
    <xf numFmtId="2" fontId="42" fillId="0" borderId="1" xfId="0" applyNumberFormat="1" applyFont="1" applyBorder="1" applyAlignment="1">
      <alignment horizontal="center" vertical="center"/>
    </xf>
    <xf numFmtId="0" fontId="42" fillId="0" borderId="1" xfId="0" applyFont="1" applyBorder="1" applyAlignment="1">
      <alignment vertical="center"/>
    </xf>
    <xf numFmtId="0" fontId="17" fillId="0" borderId="1" xfId="0" applyFont="1" applyBorder="1" applyAlignment="1">
      <alignment vertical="center"/>
    </xf>
    <xf numFmtId="0" fontId="17" fillId="0" borderId="1" xfId="0" applyFont="1" applyBorder="1" applyAlignment="1">
      <alignment horizontal="center" vertical="center"/>
    </xf>
    <xf numFmtId="166" fontId="17" fillId="0" borderId="1" xfId="0" applyNumberFormat="1" applyFont="1" applyBorder="1" applyAlignment="1">
      <alignment horizontal="center" vertical="center"/>
    </xf>
    <xf numFmtId="0" fontId="55" fillId="0" borderId="0" xfId="0" applyFont="1"/>
    <xf numFmtId="0" fontId="39" fillId="0" borderId="0" xfId="0" applyFont="1"/>
    <xf numFmtId="0" fontId="56" fillId="0" borderId="0" xfId="0" applyFont="1"/>
    <xf numFmtId="0" fontId="21" fillId="0" borderId="0" xfId="0" applyFont="1"/>
    <xf numFmtId="0" fontId="21" fillId="0" borderId="1" xfId="0" applyFont="1" applyBorder="1"/>
    <xf numFmtId="0" fontId="51" fillId="0" borderId="0" xfId="0" applyFont="1"/>
    <xf numFmtId="0" fontId="20" fillId="0" borderId="1" xfId="0" applyFont="1" applyBorder="1"/>
    <xf numFmtId="0" fontId="0" fillId="9" borderId="0" xfId="0" applyFill="1"/>
    <xf numFmtId="0" fontId="57" fillId="9" borderId="0" xfId="0" applyFont="1" applyFill="1"/>
    <xf numFmtId="0" fontId="0" fillId="9" borderId="5" xfId="0" applyFill="1" applyBorder="1"/>
    <xf numFmtId="0" fontId="4" fillId="9" borderId="0" xfId="0" applyFont="1" applyFill="1"/>
    <xf numFmtId="0" fontId="37" fillId="9" borderId="0" xfId="0" applyFont="1" applyFill="1"/>
    <xf numFmtId="0" fontId="10" fillId="9" borderId="0" xfId="0" applyFont="1" applyFill="1"/>
    <xf numFmtId="0" fontId="59" fillId="9" borderId="0" xfId="0" applyFont="1" applyFill="1"/>
    <xf numFmtId="0" fontId="23" fillId="9" borderId="0" xfId="0" applyFont="1" applyFill="1"/>
    <xf numFmtId="0" fontId="25" fillId="0" borderId="8" xfId="0" applyFont="1" applyBorder="1"/>
    <xf numFmtId="0" fontId="61" fillId="0" borderId="0" xfId="0" applyFont="1"/>
    <xf numFmtId="0" fontId="62" fillId="0" borderId="0" xfId="0" applyFont="1"/>
    <xf numFmtId="0" fontId="64" fillId="0" borderId="0" xfId="0" applyFont="1"/>
    <xf numFmtId="0" fontId="65" fillId="0" borderId="0" xfId="0" applyFont="1"/>
    <xf numFmtId="0" fontId="65" fillId="0" borderId="0" xfId="0" applyFont="1" applyAlignment="1">
      <alignment horizontal="center"/>
    </xf>
    <xf numFmtId="0" fontId="64" fillId="0" borderId="0" xfId="0" applyFont="1" applyAlignment="1">
      <alignment horizontal="right"/>
    </xf>
    <xf numFmtId="0" fontId="65" fillId="0" borderId="0" xfId="0" applyFont="1" applyAlignment="1">
      <alignment horizontal="right"/>
    </xf>
    <xf numFmtId="0" fontId="66" fillId="0" borderId="0" xfId="0" applyFont="1"/>
    <xf numFmtId="2" fontId="27" fillId="0" borderId="0" xfId="0" applyNumberFormat="1" applyFont="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0" fillId="10" borderId="0" xfId="0" applyFill="1"/>
    <xf numFmtId="0" fontId="0" fillId="0" borderId="3" xfId="0" applyBorder="1"/>
    <xf numFmtId="0" fontId="0" fillId="10" borderId="6" xfId="0" applyFill="1" applyBorder="1"/>
    <xf numFmtId="0" fontId="0" fillId="10" borderId="23" xfId="0" applyFill="1" applyBorder="1"/>
    <xf numFmtId="0" fontId="74" fillId="0" borderId="0" xfId="0" applyFont="1"/>
    <xf numFmtId="0" fontId="48" fillId="0" borderId="6" xfId="0" applyFont="1" applyBorder="1"/>
    <xf numFmtId="0" fontId="0" fillId="15" borderId="0" xfId="0" applyFill="1" applyAlignment="1">
      <alignment horizontal="center" vertical="center"/>
    </xf>
    <xf numFmtId="0" fontId="76" fillId="15" borderId="0" xfId="0" applyFont="1" applyFill="1" applyAlignment="1">
      <alignment horizontal="center" vertical="center"/>
    </xf>
    <xf numFmtId="0" fontId="0" fillId="15" borderId="6" xfId="0" applyFill="1" applyBorder="1" applyAlignment="1">
      <alignment horizontal="center" vertical="center"/>
    </xf>
    <xf numFmtId="0" fontId="73" fillId="0" borderId="6" xfId="0" applyFont="1" applyBorder="1" applyAlignment="1">
      <alignment horizontal="center" vertical="center"/>
    </xf>
    <xf numFmtId="0" fontId="0" fillId="0" borderId="0" xfId="0" quotePrefix="1" applyAlignment="1">
      <alignment horizontal="center" vertical="center"/>
    </xf>
    <xf numFmtId="0" fontId="5" fillId="15" borderId="0" xfId="0" applyFont="1" applyFill="1" applyAlignment="1">
      <alignment horizontal="center" vertical="center"/>
    </xf>
    <xf numFmtId="0" fontId="5" fillId="15" borderId="6" xfId="0" applyFont="1" applyFill="1" applyBorder="1" applyAlignment="1">
      <alignment horizontal="center" vertical="center"/>
    </xf>
    <xf numFmtId="0" fontId="71" fillId="0" borderId="3" xfId="0" applyFont="1" applyBorder="1" applyAlignment="1">
      <alignment horizontal="center" vertical="center"/>
    </xf>
    <xf numFmtId="0" fontId="2" fillId="0" borderId="3" xfId="0" applyFont="1" applyBorder="1" applyAlignment="1">
      <alignment horizontal="center" vertical="center"/>
    </xf>
    <xf numFmtId="0" fontId="0" fillId="0" borderId="23" xfId="0" applyBorder="1" applyAlignment="1">
      <alignment horizontal="center" vertical="center"/>
    </xf>
    <xf numFmtId="0" fontId="0" fillId="0" borderId="23" xfId="6" applyFont="1" applyFill="1" applyBorder="1" applyAlignment="1">
      <alignment horizontal="center" vertical="center"/>
    </xf>
    <xf numFmtId="0" fontId="0" fillId="15" borderId="23" xfId="0" applyFill="1" applyBorder="1" applyAlignment="1">
      <alignment horizontal="center" vertical="center"/>
    </xf>
    <xf numFmtId="0" fontId="0" fillId="0" borderId="6" xfId="6" applyFont="1" applyFill="1" applyBorder="1" applyAlignment="1">
      <alignment horizontal="center" vertical="center"/>
    </xf>
    <xf numFmtId="0" fontId="0" fillId="0" borderId="0" xfId="6" applyFont="1" applyFill="1" applyAlignment="1">
      <alignment horizontal="center" vertical="center"/>
    </xf>
    <xf numFmtId="0" fontId="72" fillId="0" borderId="3" xfId="0" applyFont="1" applyBorder="1" applyAlignment="1">
      <alignment horizontal="center" vertical="center"/>
    </xf>
    <xf numFmtId="0" fontId="16" fillId="0" borderId="3" xfId="0" applyFont="1" applyBorder="1" applyAlignment="1">
      <alignment horizontal="center" vertical="center"/>
    </xf>
    <xf numFmtId="0" fontId="0" fillId="0" borderId="6" xfId="0" applyBorder="1" applyAlignment="1">
      <alignment horizontal="center"/>
    </xf>
    <xf numFmtId="0" fontId="77" fillId="0" borderId="0" xfId="0" applyFont="1"/>
    <xf numFmtId="0" fontId="1" fillId="0" borderId="0" xfId="0" applyFont="1"/>
    <xf numFmtId="0" fontId="79" fillId="0" borderId="0" xfId="0" applyFont="1"/>
    <xf numFmtId="0" fontId="5" fillId="0" borderId="0" xfId="0" applyFont="1" applyAlignment="1">
      <alignment horizontal="center"/>
    </xf>
    <xf numFmtId="0" fontId="5" fillId="0" borderId="6" xfId="0" applyFont="1" applyBorder="1" applyAlignment="1">
      <alignment horizontal="center"/>
    </xf>
    <xf numFmtId="0" fontId="80" fillId="0" borderId="0" xfId="0" applyFont="1" applyAlignment="1">
      <alignment vertical="center"/>
    </xf>
    <xf numFmtId="0" fontId="81" fillId="0" borderId="0" xfId="0" applyFont="1" applyAlignment="1">
      <alignment vertical="center"/>
    </xf>
    <xf numFmtId="0" fontId="5" fillId="0" borderId="17" xfId="0" applyFont="1" applyBorder="1" applyAlignment="1">
      <alignment horizontal="center" vertical="center"/>
    </xf>
    <xf numFmtId="0" fontId="5" fillId="0" borderId="0" xfId="0" applyFont="1" applyAlignment="1">
      <alignment horizontal="center" vertical="center"/>
    </xf>
    <xf numFmtId="0" fontId="70" fillId="0" borderId="0" xfId="0" applyFont="1" applyAlignment="1">
      <alignment horizontal="center" vertical="center"/>
    </xf>
    <xf numFmtId="0" fontId="5" fillId="0" borderId="13" xfId="0" applyFont="1" applyBorder="1" applyAlignment="1">
      <alignment horizontal="center" vertical="center"/>
    </xf>
    <xf numFmtId="0" fontId="70" fillId="0" borderId="13" xfId="0" applyFont="1" applyBorder="1" applyAlignment="1">
      <alignment horizontal="center" vertical="center"/>
    </xf>
    <xf numFmtId="0" fontId="70" fillId="0" borderId="17" xfId="0" applyFont="1" applyBorder="1" applyAlignment="1">
      <alignment horizontal="center" vertical="center"/>
    </xf>
    <xf numFmtId="0" fontId="5" fillId="0" borderId="12" xfId="0" applyFont="1" applyBorder="1" applyAlignment="1">
      <alignment horizontal="center" vertical="center"/>
    </xf>
    <xf numFmtId="0" fontId="5" fillId="0" borderId="14" xfId="0" applyFont="1" applyBorder="1" applyAlignment="1">
      <alignment horizontal="center" vertical="center"/>
    </xf>
    <xf numFmtId="0" fontId="5" fillId="0" borderId="18" xfId="0" applyFont="1" applyBorder="1" applyAlignment="1">
      <alignment horizontal="center" vertical="center"/>
    </xf>
    <xf numFmtId="0" fontId="4" fillId="0" borderId="17" xfId="0" applyFont="1" applyBorder="1" applyAlignment="1">
      <alignment horizontal="center" vertical="center"/>
    </xf>
    <xf numFmtId="0" fontId="4" fillId="0" borderId="25" xfId="0" applyFont="1" applyBorder="1" applyAlignment="1">
      <alignment horizontal="center" vertical="center"/>
    </xf>
    <xf numFmtId="0" fontId="0" fillId="0" borderId="25" xfId="0" applyBorder="1" applyAlignment="1">
      <alignment horizontal="center" vertical="center"/>
    </xf>
    <xf numFmtId="0" fontId="0" fillId="0" borderId="18" xfId="0" applyBorder="1" applyAlignment="1">
      <alignment horizontal="center" vertical="center"/>
    </xf>
    <xf numFmtId="0" fontId="0" fillId="0" borderId="17" xfId="0" applyBorder="1" applyAlignment="1">
      <alignment horizontal="center" vertical="center"/>
    </xf>
    <xf numFmtId="0" fontId="5" fillId="0" borderId="10" xfId="0" applyFont="1" applyBorder="1" applyAlignment="1">
      <alignment horizontal="center" vertical="center"/>
    </xf>
    <xf numFmtId="0" fontId="5" fillId="0" borderId="19" xfId="0" applyFont="1" applyBorder="1" applyAlignment="1">
      <alignment horizontal="center" vertical="center"/>
    </xf>
    <xf numFmtId="0" fontId="32" fillId="0" borderId="0" xfId="0" applyFont="1"/>
    <xf numFmtId="0" fontId="32" fillId="0" borderId="0" xfId="0" applyFont="1" applyAlignment="1">
      <alignment vertical="center" wrapText="1"/>
    </xf>
    <xf numFmtId="0" fontId="32" fillId="0" borderId="0" xfId="0" applyFont="1" applyAlignment="1">
      <alignment horizontal="center" vertical="center"/>
    </xf>
    <xf numFmtId="0" fontId="32" fillId="0" borderId="17" xfId="0" applyFont="1" applyBorder="1" applyAlignment="1">
      <alignment horizontal="center" vertical="center"/>
    </xf>
    <xf numFmtId="0" fontId="32" fillId="0" borderId="10" xfId="0" applyFont="1" applyBorder="1" applyAlignment="1">
      <alignment horizontal="center" vertical="center"/>
    </xf>
    <xf numFmtId="0" fontId="32" fillId="0" borderId="19" xfId="0" applyFont="1" applyBorder="1" applyAlignment="1">
      <alignment horizontal="center" vertical="center"/>
    </xf>
    <xf numFmtId="0" fontId="32" fillId="0" borderId="21" xfId="0" applyFont="1" applyBorder="1" applyAlignment="1">
      <alignment horizontal="center" vertical="center"/>
    </xf>
    <xf numFmtId="0" fontId="85" fillId="0" borderId="20" xfId="0" applyFont="1" applyBorder="1" applyAlignment="1">
      <alignment horizontal="center" vertical="center"/>
    </xf>
    <xf numFmtId="0" fontId="32" fillId="0" borderId="22" xfId="0" applyFont="1" applyBorder="1" applyAlignment="1">
      <alignment horizontal="center" vertical="center"/>
    </xf>
    <xf numFmtId="0" fontId="28" fillId="7" borderId="0" xfId="0" applyFont="1" applyFill="1" applyAlignment="1">
      <alignment horizontal="center" vertical="center"/>
    </xf>
    <xf numFmtId="0" fontId="32" fillId="0" borderId="12" xfId="0" applyFont="1" applyBorder="1" applyAlignment="1">
      <alignment horizontal="center" vertical="center"/>
    </xf>
    <xf numFmtId="0" fontId="28" fillId="0" borderId="0" xfId="0" applyFont="1" applyAlignment="1">
      <alignment horizontal="center" vertical="center"/>
    </xf>
    <xf numFmtId="0" fontId="28" fillId="7" borderId="12" xfId="0" applyFont="1" applyFill="1" applyBorder="1" applyAlignment="1">
      <alignment horizontal="center" vertical="center"/>
    </xf>
    <xf numFmtId="0" fontId="28" fillId="7" borderId="17" xfId="0" applyFont="1" applyFill="1" applyBorder="1" applyAlignment="1">
      <alignment horizontal="center" vertical="center"/>
    </xf>
    <xf numFmtId="0" fontId="32" fillId="0" borderId="18" xfId="0" applyFont="1" applyBorder="1" applyAlignment="1">
      <alignment horizontal="center" vertical="center"/>
    </xf>
    <xf numFmtId="0" fontId="86" fillId="0" borderId="10" xfId="0" applyFont="1" applyBorder="1" applyAlignment="1">
      <alignment horizontal="center" vertical="center"/>
    </xf>
    <xf numFmtId="0" fontId="87" fillId="0" borderId="0" xfId="0" applyFont="1" applyAlignment="1">
      <alignment horizontal="center" vertical="center"/>
    </xf>
    <xf numFmtId="0" fontId="84" fillId="15" borderId="12" xfId="0" applyFont="1" applyFill="1" applyBorder="1" applyAlignment="1">
      <alignment horizontal="center" vertical="center"/>
    </xf>
    <xf numFmtId="0" fontId="28" fillId="15" borderId="0" xfId="0" applyFont="1" applyFill="1" applyAlignment="1">
      <alignment horizontal="center" vertical="center"/>
    </xf>
    <xf numFmtId="0" fontId="88" fillId="0" borderId="0" xfId="0" applyFont="1" applyAlignment="1">
      <alignment horizontal="center" vertical="center"/>
    </xf>
    <xf numFmtId="0" fontId="64" fillId="0" borderId="10" xfId="0" applyFont="1" applyBorder="1" applyAlignment="1">
      <alignment horizontal="center" vertical="center"/>
    </xf>
    <xf numFmtId="0" fontId="84" fillId="15" borderId="0" xfId="0" applyFont="1" applyFill="1" applyAlignment="1">
      <alignment horizontal="center" vertical="center"/>
    </xf>
    <xf numFmtId="0" fontId="28" fillId="0" borderId="10" xfId="0" applyFont="1" applyBorder="1" applyAlignment="1">
      <alignment horizontal="center" vertical="center"/>
    </xf>
    <xf numFmtId="0" fontId="89" fillId="0" borderId="0" xfId="0" applyFont="1" applyAlignment="1">
      <alignment horizontal="center" vertical="center"/>
    </xf>
    <xf numFmtId="0" fontId="45" fillId="0" borderId="10" xfId="0" applyFont="1" applyBorder="1" applyAlignment="1">
      <alignment horizontal="center" vertical="center"/>
    </xf>
    <xf numFmtId="0" fontId="28" fillId="15" borderId="17" xfId="0" applyFont="1" applyFill="1" applyBorder="1" applyAlignment="1">
      <alignment horizontal="center" vertical="center"/>
    </xf>
    <xf numFmtId="0" fontId="54" fillId="0" borderId="0" xfId="0" applyFont="1" applyAlignment="1">
      <alignment horizontal="center" vertical="center"/>
    </xf>
    <xf numFmtId="0" fontId="32" fillId="6" borderId="0" xfId="0" applyFont="1" applyFill="1" applyAlignment="1">
      <alignment horizontal="center" vertical="center"/>
    </xf>
    <xf numFmtId="0" fontId="28" fillId="0" borderId="11" xfId="0" applyFont="1" applyBorder="1" applyAlignment="1">
      <alignment horizontal="center" vertical="center"/>
    </xf>
    <xf numFmtId="0" fontId="78" fillId="0" borderId="26" xfId="0" applyFont="1" applyBorder="1" applyAlignment="1">
      <alignment horizontal="center" vertical="center"/>
    </xf>
    <xf numFmtId="0" fontId="78" fillId="0" borderId="11" xfId="0" applyFont="1" applyBorder="1" applyAlignment="1">
      <alignment horizontal="center" vertical="center"/>
    </xf>
    <xf numFmtId="0" fontId="28" fillId="6" borderId="11" xfId="0" applyFont="1" applyFill="1" applyBorder="1" applyAlignment="1">
      <alignment horizontal="center" vertical="center"/>
    </xf>
    <xf numFmtId="0" fontId="28" fillId="7" borderId="11" xfId="0" applyFont="1" applyFill="1" applyBorder="1" applyAlignment="1">
      <alignment horizontal="center" vertical="center"/>
    </xf>
    <xf numFmtId="0" fontId="28" fillId="7" borderId="15" xfId="0" applyFont="1" applyFill="1" applyBorder="1" applyAlignment="1">
      <alignment horizontal="center" vertical="center"/>
    </xf>
    <xf numFmtId="0" fontId="32" fillId="0" borderId="11" xfId="0" applyFont="1" applyBorder="1" applyAlignment="1">
      <alignment horizontal="center" vertical="center"/>
    </xf>
    <xf numFmtId="0" fontId="32" fillId="0" borderId="15" xfId="0" applyFont="1" applyBorder="1" applyAlignment="1">
      <alignment horizontal="center" vertical="center"/>
    </xf>
    <xf numFmtId="0" fontId="32" fillId="0" borderId="16" xfId="0" applyFont="1" applyBorder="1" applyAlignment="1">
      <alignment horizontal="center" vertical="center"/>
    </xf>
    <xf numFmtId="0" fontId="91" fillId="0" borderId="27" xfId="0" applyFont="1" applyBorder="1" applyAlignment="1">
      <alignment horizontal="center" vertical="center" wrapText="1"/>
    </xf>
    <xf numFmtId="0" fontId="91" fillId="0" borderId="28" xfId="0" applyFont="1" applyBorder="1" applyAlignment="1">
      <alignment horizontal="center" vertical="center" wrapText="1"/>
    </xf>
    <xf numFmtId="0" fontId="91" fillId="0" borderId="29" xfId="0" applyFont="1" applyBorder="1" applyAlignment="1">
      <alignment horizontal="center" vertical="center" wrapText="1"/>
    </xf>
    <xf numFmtId="0" fontId="92" fillId="0" borderId="30" xfId="0" applyFont="1" applyBorder="1" applyAlignment="1">
      <alignment horizontal="center" vertical="center" wrapText="1" readingOrder="1"/>
    </xf>
    <xf numFmtId="0" fontId="92" fillId="0" borderId="0" xfId="0" applyFont="1" applyAlignment="1">
      <alignment horizontal="center" vertical="center" wrapText="1" readingOrder="1"/>
    </xf>
    <xf numFmtId="0" fontId="92" fillId="0" borderId="31" xfId="0" applyFont="1" applyBorder="1" applyAlignment="1">
      <alignment horizontal="center" vertical="center" wrapText="1" readingOrder="1"/>
    </xf>
    <xf numFmtId="0" fontId="92" fillId="0" borderId="32" xfId="0" applyFont="1" applyBorder="1" applyAlignment="1">
      <alignment horizontal="center" vertical="center" wrapText="1" readingOrder="1"/>
    </xf>
    <xf numFmtId="0" fontId="93" fillId="0" borderId="34" xfId="0" applyFont="1" applyBorder="1" applyAlignment="1">
      <alignment horizontal="center" vertical="center" wrapText="1" readingOrder="1"/>
    </xf>
    <xf numFmtId="0" fontId="92" fillId="0" borderId="8" xfId="0" applyFont="1" applyBorder="1" applyAlignment="1">
      <alignment horizontal="center" vertical="center" wrapText="1" readingOrder="1"/>
    </xf>
    <xf numFmtId="0" fontId="92" fillId="0" borderId="35" xfId="0" applyFont="1" applyBorder="1" applyAlignment="1">
      <alignment horizontal="center" vertical="center" wrapText="1" readingOrder="1"/>
    </xf>
    <xf numFmtId="0" fontId="92" fillId="0" borderId="33" xfId="0" applyFont="1" applyBorder="1" applyAlignment="1">
      <alignment horizontal="center" vertical="center" wrapText="1" readingOrder="1"/>
    </xf>
    <xf numFmtId="0" fontId="92" fillId="0" borderId="27" xfId="0" applyFont="1" applyBorder="1" applyAlignment="1">
      <alignment horizontal="center" vertical="center" wrapText="1" readingOrder="1"/>
    </xf>
    <xf numFmtId="0" fontId="92" fillId="0" borderId="28" xfId="0" applyFont="1" applyBorder="1" applyAlignment="1">
      <alignment horizontal="center" vertical="center" wrapText="1" readingOrder="1"/>
    </xf>
    <xf numFmtId="0" fontId="92" fillId="0" borderId="36" xfId="0" applyFont="1" applyBorder="1" applyAlignment="1">
      <alignment horizontal="center" vertical="center" wrapText="1" readingOrder="1"/>
    </xf>
    <xf numFmtId="0" fontId="95" fillId="16" borderId="29" xfId="0" applyFont="1" applyFill="1" applyBorder="1" applyAlignment="1">
      <alignment horizontal="center" vertical="center" wrapText="1" readingOrder="1"/>
    </xf>
    <xf numFmtId="0" fontId="92" fillId="0" borderId="37" xfId="0" applyFont="1" applyBorder="1" applyAlignment="1">
      <alignment horizontal="center" vertical="center" wrapText="1" readingOrder="1"/>
    </xf>
    <xf numFmtId="0" fontId="92" fillId="0" borderId="38" xfId="0" applyFont="1" applyBorder="1" applyAlignment="1">
      <alignment horizontal="center" vertical="center" wrapText="1" readingOrder="1"/>
    </xf>
    <xf numFmtId="0" fontId="92" fillId="0" borderId="39" xfId="0" applyFont="1" applyBorder="1" applyAlignment="1">
      <alignment horizontal="center" vertical="center" wrapText="1" readingOrder="1"/>
    </xf>
    <xf numFmtId="0" fontId="92" fillId="16" borderId="0" xfId="0" applyFont="1" applyFill="1" applyAlignment="1">
      <alignment horizontal="center" vertical="center" wrapText="1" readingOrder="1"/>
    </xf>
    <xf numFmtId="0" fontId="91" fillId="0" borderId="0" xfId="0" applyFont="1" applyAlignment="1">
      <alignment horizontal="center" vertical="center" wrapText="1"/>
    </xf>
    <xf numFmtId="0" fontId="92" fillId="7" borderId="0" xfId="0" applyFont="1" applyFill="1" applyAlignment="1">
      <alignment horizontal="center" vertical="center" wrapText="1" readingOrder="1"/>
    </xf>
    <xf numFmtId="0" fontId="91" fillId="0" borderId="38" xfId="0" applyFont="1" applyBorder="1" applyAlignment="1">
      <alignment horizontal="center" vertical="center" wrapText="1"/>
    </xf>
    <xf numFmtId="0" fontId="93" fillId="0" borderId="37" xfId="0" applyFont="1" applyBorder="1" applyAlignment="1">
      <alignment horizontal="center" vertical="center" wrapText="1" readingOrder="1"/>
    </xf>
    <xf numFmtId="0" fontId="95" fillId="16" borderId="0" xfId="0" applyFont="1" applyFill="1" applyAlignment="1">
      <alignment horizontal="center" vertical="center" wrapText="1" readingOrder="1"/>
    </xf>
    <xf numFmtId="0" fontId="92" fillId="17" borderId="39" xfId="0" applyFont="1" applyFill="1" applyBorder="1" applyAlignment="1">
      <alignment horizontal="center" vertical="center" wrapText="1" readingOrder="1"/>
    </xf>
    <xf numFmtId="0" fontId="92" fillId="7" borderId="39" xfId="0" applyFont="1" applyFill="1" applyBorder="1" applyAlignment="1">
      <alignment horizontal="center" vertical="center" wrapText="1" readingOrder="1"/>
    </xf>
    <xf numFmtId="0" fontId="92" fillId="7" borderId="38" xfId="0" applyFont="1" applyFill="1" applyBorder="1" applyAlignment="1">
      <alignment horizontal="center" vertical="center" wrapText="1" readingOrder="1"/>
    </xf>
    <xf numFmtId="0" fontId="92" fillId="16" borderId="37" xfId="0" applyFont="1" applyFill="1" applyBorder="1" applyAlignment="1">
      <alignment horizontal="center" vertical="center" wrapText="1" readingOrder="1"/>
    </xf>
    <xf numFmtId="0" fontId="92" fillId="17" borderId="0" xfId="0" applyFont="1" applyFill="1" applyAlignment="1">
      <alignment horizontal="center" vertical="center" wrapText="1" readingOrder="1"/>
    </xf>
    <xf numFmtId="0" fontId="92" fillId="0" borderId="34" xfId="0" applyFont="1" applyBorder="1" applyAlignment="1">
      <alignment horizontal="center" vertical="center" wrapText="1" readingOrder="1"/>
    </xf>
    <xf numFmtId="0" fontId="92" fillId="0" borderId="40" xfId="0" applyFont="1" applyBorder="1" applyAlignment="1">
      <alignment horizontal="center" vertical="center" wrapText="1" readingOrder="1"/>
    </xf>
    <xf numFmtId="0" fontId="92" fillId="16" borderId="8" xfId="0" applyFont="1" applyFill="1" applyBorder="1" applyAlignment="1">
      <alignment horizontal="center" vertical="center" wrapText="1" readingOrder="1"/>
    </xf>
    <xf numFmtId="0" fontId="92" fillId="7" borderId="8" xfId="0" applyFont="1" applyFill="1" applyBorder="1" applyAlignment="1">
      <alignment horizontal="center" vertical="center" wrapText="1" readingOrder="1"/>
    </xf>
    <xf numFmtId="0" fontId="49" fillId="0" borderId="0" xfId="0" applyFont="1" applyAlignment="1">
      <alignment horizontal="left" vertical="center" readingOrder="1"/>
    </xf>
    <xf numFmtId="0" fontId="92" fillId="0" borderId="31" xfId="0" applyFont="1" applyBorder="1" applyAlignment="1">
      <alignment horizontal="center" vertical="center" wrapText="1" readingOrder="1"/>
    </xf>
    <xf numFmtId="0" fontId="92" fillId="0" borderId="32" xfId="0" applyFont="1" applyBorder="1" applyAlignment="1">
      <alignment horizontal="center" vertical="center" wrapText="1" readingOrder="1"/>
    </xf>
    <xf numFmtId="0" fontId="92" fillId="0" borderId="33" xfId="0" applyFont="1" applyBorder="1" applyAlignment="1">
      <alignment horizontal="center" vertical="center" wrapText="1" readingOrder="1"/>
    </xf>
    <xf numFmtId="0" fontId="28" fillId="0" borderId="0" xfId="0" applyFont="1" applyAlignment="1">
      <alignment horizontal="center"/>
    </xf>
    <xf numFmtId="0" fontId="0" fillId="0" borderId="0" xfId="0" applyAlignment="1">
      <alignment horizontal="center" vertical="center"/>
    </xf>
    <xf numFmtId="0" fontId="46" fillId="0" borderId="1" xfId="0" applyFont="1" applyBorder="1" applyAlignment="1">
      <alignment horizontal="center"/>
    </xf>
    <xf numFmtId="0" fontId="47" fillId="0" borderId="0" xfId="0" applyFont="1" applyAlignment="1">
      <alignment horizontal="center"/>
    </xf>
    <xf numFmtId="0" fontId="5" fillId="0" borderId="0" xfId="0" applyFont="1" applyAlignment="1">
      <alignment horizontal="center"/>
    </xf>
    <xf numFmtId="0" fontId="5" fillId="0" borderId="24" xfId="0" applyFont="1" applyBorder="1" applyAlignment="1">
      <alignment horizontal="center"/>
    </xf>
    <xf numFmtId="0" fontId="69" fillId="0" borderId="9" xfId="0" applyFont="1" applyBorder="1" applyAlignment="1">
      <alignment horizontal="center"/>
    </xf>
    <xf numFmtId="0" fontId="0" fillId="0" borderId="0" xfId="0" applyAlignment="1">
      <alignment horizontal="center"/>
    </xf>
    <xf numFmtId="0" fontId="0" fillId="0" borderId="13" xfId="0" applyBorder="1" applyAlignment="1">
      <alignment horizontal="center"/>
    </xf>
    <xf numFmtId="0" fontId="0" fillId="0" borderId="14" xfId="0" applyBorder="1" applyAlignment="1">
      <alignment horizontal="center" vertical="center"/>
    </xf>
    <xf numFmtId="0" fontId="0" fillId="0" borderId="12" xfId="0" applyBorder="1" applyAlignment="1">
      <alignment horizontal="center" vertical="center"/>
    </xf>
    <xf numFmtId="0" fontId="0" fillId="0" borderId="18" xfId="0" applyBorder="1" applyAlignment="1">
      <alignment horizontal="center" vertical="center"/>
    </xf>
  </cellXfs>
  <cellStyles count="7">
    <cellStyle name="20% - Accent5" xfId="6" builtinId="46"/>
    <cellStyle name="Comma" xfId="5" builtinId="3"/>
    <cellStyle name="Normal" xfId="0" builtinId="0"/>
    <cellStyle name="Style 1" xfId="1" xr:uid="{1DBB4608-08CF-1044-8667-CE226E5918D1}"/>
    <cellStyle name="Style 2" xfId="2" xr:uid="{00AD5DF4-E92B-5444-A9F2-EB7BAE8AC610}"/>
    <cellStyle name="Style 3" xfId="3" xr:uid="{BFC38AD6-DF5E-0244-B611-EC949EC57563}"/>
    <cellStyle name="Style 4" xfId="4" xr:uid="{D344DC99-1224-824E-B1F5-792AB2DF8B7B}"/>
  </cellStyles>
  <dxfs count="35">
    <dxf>
      <border>
        <bottom style="thin">
          <color indexed="64"/>
        </bottom>
      </border>
    </dxf>
    <dxf>
      <border>
        <bottom style="thin">
          <color indexed="64"/>
        </bottom>
      </border>
    </dxf>
    <dxf>
      <border>
        <bottom style="thin">
          <color indexed="64"/>
        </bottom>
      </border>
    </dxf>
    <dxf>
      <border>
        <bottom style="thin">
          <color indexed="64"/>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s>
  <tableStyles count="0" defaultTableStyle="TableStyleMedium2" defaultPivotStyle="PivotStyleLight16"/>
  <colors>
    <mruColors>
      <color rgb="FFBCC3FF"/>
      <color rgb="FF7A81FF"/>
      <color rgb="FF009193"/>
      <color rgb="FFAB4979"/>
      <color rgb="FFDDD5FB"/>
      <color rgb="FFEDEDED"/>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23294</xdr:colOff>
      <xdr:row>231</xdr:row>
      <xdr:rowOff>18955</xdr:rowOff>
    </xdr:from>
    <xdr:to>
      <xdr:col>4</xdr:col>
      <xdr:colOff>439950</xdr:colOff>
      <xdr:row>242</xdr:row>
      <xdr:rowOff>151641</xdr:rowOff>
    </xdr:to>
    <xdr:pic>
      <xdr:nvPicPr>
        <xdr:cNvPr id="4" name="Picture 3">
          <a:extLst>
            <a:ext uri="{FF2B5EF4-FFF2-40B4-BE49-F238E27FC236}">
              <a16:creationId xmlns:a16="http://schemas.microsoft.com/office/drawing/2014/main" id="{F21E40A2-AF16-8AA2-AD6B-96422160E6FF}"/>
            </a:ext>
          </a:extLst>
        </xdr:cNvPr>
        <xdr:cNvPicPr>
          <a:picLocks noChangeAspect="1"/>
        </xdr:cNvPicPr>
      </xdr:nvPicPr>
      <xdr:blipFill rotWithShape="1">
        <a:blip xmlns:r="http://schemas.openxmlformats.org/officeDocument/2006/relationships" r:embed="rId1"/>
        <a:srcRect b="50579"/>
        <a:stretch/>
      </xdr:blipFill>
      <xdr:spPr>
        <a:xfrm>
          <a:off x="857324" y="48430597"/>
          <a:ext cx="6143975" cy="2426268"/>
        </a:xfrm>
        <a:prstGeom prst="rect">
          <a:avLst/>
        </a:prstGeom>
      </xdr:spPr>
    </xdr:pic>
    <xdr:clientData/>
  </xdr:twoCellAnchor>
  <xdr:twoCellAnchor editAs="oneCell">
    <xdr:from>
      <xdr:col>6</xdr:col>
      <xdr:colOff>1933434</xdr:colOff>
      <xdr:row>231</xdr:row>
      <xdr:rowOff>94775</xdr:rowOff>
    </xdr:from>
    <xdr:to>
      <xdr:col>9</xdr:col>
      <xdr:colOff>1254197</xdr:colOff>
      <xdr:row>242</xdr:row>
      <xdr:rowOff>132687</xdr:rowOff>
    </xdr:to>
    <xdr:pic>
      <xdr:nvPicPr>
        <xdr:cNvPr id="5" name="Picture 4">
          <a:extLst>
            <a:ext uri="{FF2B5EF4-FFF2-40B4-BE49-F238E27FC236}">
              <a16:creationId xmlns:a16="http://schemas.microsoft.com/office/drawing/2014/main" id="{A49399A7-3B0A-A9D5-D1DE-A4675A26E137}"/>
            </a:ext>
          </a:extLst>
        </xdr:cNvPr>
        <xdr:cNvPicPr>
          <a:picLocks noChangeAspect="1"/>
        </xdr:cNvPicPr>
      </xdr:nvPicPr>
      <xdr:blipFill>
        <a:blip xmlns:r="http://schemas.openxmlformats.org/officeDocument/2006/relationships" r:embed="rId2"/>
        <a:stretch>
          <a:fillRect/>
        </a:stretch>
      </xdr:blipFill>
      <xdr:spPr>
        <a:xfrm>
          <a:off x="13268658" y="48506417"/>
          <a:ext cx="3469485" cy="2331494"/>
        </a:xfrm>
        <a:prstGeom prst="rect">
          <a:avLst/>
        </a:prstGeom>
      </xdr:spPr>
    </xdr:pic>
    <xdr:clientData/>
  </xdr:twoCellAnchor>
  <xdr:twoCellAnchor editAs="oneCell">
    <xdr:from>
      <xdr:col>4</xdr:col>
      <xdr:colOff>687484</xdr:colOff>
      <xdr:row>231</xdr:row>
      <xdr:rowOff>18955</xdr:rowOff>
    </xdr:from>
    <xdr:to>
      <xdr:col>7</xdr:col>
      <xdr:colOff>341665</xdr:colOff>
      <xdr:row>242</xdr:row>
      <xdr:rowOff>190312</xdr:rowOff>
    </xdr:to>
    <xdr:pic>
      <xdr:nvPicPr>
        <xdr:cNvPr id="6" name="Picture 5">
          <a:extLst>
            <a:ext uri="{FF2B5EF4-FFF2-40B4-BE49-F238E27FC236}">
              <a16:creationId xmlns:a16="http://schemas.microsoft.com/office/drawing/2014/main" id="{1AC8B7D4-BAC3-4944-A67A-7E335DD975C0}"/>
            </a:ext>
          </a:extLst>
        </xdr:cNvPr>
        <xdr:cNvPicPr>
          <a:picLocks noChangeAspect="1"/>
        </xdr:cNvPicPr>
      </xdr:nvPicPr>
      <xdr:blipFill rotWithShape="1">
        <a:blip xmlns:r="http://schemas.openxmlformats.org/officeDocument/2006/relationships" r:embed="rId1"/>
        <a:srcRect t="49792"/>
        <a:stretch/>
      </xdr:blipFill>
      <xdr:spPr>
        <a:xfrm>
          <a:off x="6961663" y="48430597"/>
          <a:ext cx="6143975" cy="2464939"/>
        </a:xfrm>
        <a:prstGeom prst="rect">
          <a:avLst/>
        </a:prstGeom>
      </xdr:spPr>
    </xdr:pic>
    <xdr:clientData/>
  </xdr:twoCellAnchor>
  <xdr:twoCellAnchor editAs="oneCell">
    <xdr:from>
      <xdr:col>1</xdr:col>
      <xdr:colOff>151191</xdr:colOff>
      <xdr:row>308</xdr:row>
      <xdr:rowOff>43467</xdr:rowOff>
    </xdr:from>
    <xdr:to>
      <xdr:col>3</xdr:col>
      <xdr:colOff>121935</xdr:colOff>
      <xdr:row>319</xdr:row>
      <xdr:rowOff>45054</xdr:rowOff>
    </xdr:to>
    <xdr:pic>
      <xdr:nvPicPr>
        <xdr:cNvPr id="2" name="Picture 1">
          <a:extLst>
            <a:ext uri="{FF2B5EF4-FFF2-40B4-BE49-F238E27FC236}">
              <a16:creationId xmlns:a16="http://schemas.microsoft.com/office/drawing/2014/main" id="{3826381B-B2A9-1C65-9553-5D3B2D685EDF}"/>
            </a:ext>
          </a:extLst>
        </xdr:cNvPr>
        <xdr:cNvPicPr>
          <a:picLocks noChangeAspect="1"/>
        </xdr:cNvPicPr>
      </xdr:nvPicPr>
      <xdr:blipFill>
        <a:blip xmlns:r="http://schemas.openxmlformats.org/officeDocument/2006/relationships" r:embed="rId3"/>
        <a:stretch>
          <a:fillRect/>
        </a:stretch>
      </xdr:blipFill>
      <xdr:spPr>
        <a:xfrm>
          <a:off x="982739" y="60988348"/>
          <a:ext cx="3690029" cy="2163611"/>
        </a:xfrm>
        <a:prstGeom prst="rect">
          <a:avLst/>
        </a:prstGeom>
      </xdr:spPr>
    </xdr:pic>
    <xdr:clientData/>
  </xdr:twoCellAnchor>
  <xdr:twoCellAnchor editAs="oneCell">
    <xdr:from>
      <xdr:col>1</xdr:col>
      <xdr:colOff>28347</xdr:colOff>
      <xdr:row>319</xdr:row>
      <xdr:rowOff>153080</xdr:rowOff>
    </xdr:from>
    <xdr:to>
      <xdr:col>4</xdr:col>
      <xdr:colOff>2081968</xdr:colOff>
      <xdr:row>334</xdr:row>
      <xdr:rowOff>111918</xdr:rowOff>
    </xdr:to>
    <xdr:pic>
      <xdr:nvPicPr>
        <xdr:cNvPr id="7" name="Picture 6">
          <a:extLst>
            <a:ext uri="{FF2B5EF4-FFF2-40B4-BE49-F238E27FC236}">
              <a16:creationId xmlns:a16="http://schemas.microsoft.com/office/drawing/2014/main" id="{B3369D3E-A92B-6A58-645B-BB35F7BF7320}"/>
            </a:ext>
          </a:extLst>
        </xdr:cNvPr>
        <xdr:cNvPicPr>
          <a:picLocks noChangeAspect="1"/>
        </xdr:cNvPicPr>
      </xdr:nvPicPr>
      <xdr:blipFill>
        <a:blip xmlns:r="http://schemas.openxmlformats.org/officeDocument/2006/relationships" r:embed="rId4"/>
        <a:stretch>
          <a:fillRect/>
        </a:stretch>
      </xdr:blipFill>
      <xdr:spPr>
        <a:xfrm>
          <a:off x="859895" y="63259985"/>
          <a:ext cx="7768621" cy="2907052"/>
        </a:xfrm>
        <a:prstGeom prst="rect">
          <a:avLst/>
        </a:prstGeom>
      </xdr:spPr>
    </xdr:pic>
    <xdr:clientData/>
  </xdr:twoCellAnchor>
  <xdr:twoCellAnchor editAs="oneCell">
    <xdr:from>
      <xdr:col>1</xdr:col>
      <xdr:colOff>79377</xdr:colOff>
      <xdr:row>334</xdr:row>
      <xdr:rowOff>187097</xdr:rowOff>
    </xdr:from>
    <xdr:to>
      <xdr:col>4</xdr:col>
      <xdr:colOff>2101548</xdr:colOff>
      <xdr:row>349</xdr:row>
      <xdr:rowOff>86136</xdr:rowOff>
    </xdr:to>
    <xdr:pic>
      <xdr:nvPicPr>
        <xdr:cNvPr id="9" name="Picture 8">
          <a:extLst>
            <a:ext uri="{FF2B5EF4-FFF2-40B4-BE49-F238E27FC236}">
              <a16:creationId xmlns:a16="http://schemas.microsoft.com/office/drawing/2014/main" id="{BD463891-5A0C-A4A6-6266-90B66D141127}"/>
            </a:ext>
          </a:extLst>
        </xdr:cNvPr>
        <xdr:cNvPicPr>
          <a:picLocks noChangeAspect="1"/>
        </xdr:cNvPicPr>
      </xdr:nvPicPr>
      <xdr:blipFill>
        <a:blip xmlns:r="http://schemas.openxmlformats.org/officeDocument/2006/relationships" r:embed="rId5"/>
        <a:stretch>
          <a:fillRect/>
        </a:stretch>
      </xdr:blipFill>
      <xdr:spPr>
        <a:xfrm>
          <a:off x="910925" y="66242216"/>
          <a:ext cx="7737171" cy="2847253"/>
        </a:xfrm>
        <a:prstGeom prst="rect">
          <a:avLst/>
        </a:prstGeom>
      </xdr:spPr>
    </xdr:pic>
    <xdr:clientData/>
  </xdr:twoCellAnchor>
  <xdr:twoCellAnchor editAs="oneCell">
    <xdr:from>
      <xdr:col>4</xdr:col>
      <xdr:colOff>2146905</xdr:colOff>
      <xdr:row>329</xdr:row>
      <xdr:rowOff>166310</xdr:rowOff>
    </xdr:from>
    <xdr:to>
      <xdr:col>9</xdr:col>
      <xdr:colOff>952500</xdr:colOff>
      <xdr:row>334</xdr:row>
      <xdr:rowOff>41100</xdr:rowOff>
    </xdr:to>
    <xdr:pic>
      <xdr:nvPicPr>
        <xdr:cNvPr id="10" name="Picture 9">
          <a:extLst>
            <a:ext uri="{FF2B5EF4-FFF2-40B4-BE49-F238E27FC236}">
              <a16:creationId xmlns:a16="http://schemas.microsoft.com/office/drawing/2014/main" id="{52362A37-9C28-9EC6-B8E6-3B75BC6ACD2C}"/>
            </a:ext>
          </a:extLst>
        </xdr:cNvPr>
        <xdr:cNvPicPr>
          <a:picLocks noChangeAspect="1"/>
        </xdr:cNvPicPr>
      </xdr:nvPicPr>
      <xdr:blipFill>
        <a:blip xmlns:r="http://schemas.openxmlformats.org/officeDocument/2006/relationships" r:embed="rId6"/>
        <a:stretch>
          <a:fillRect/>
        </a:stretch>
      </xdr:blipFill>
      <xdr:spPr>
        <a:xfrm>
          <a:off x="8693453" y="65238691"/>
          <a:ext cx="7529285" cy="857528"/>
        </a:xfrm>
        <a:prstGeom prst="rect">
          <a:avLst/>
        </a:prstGeom>
      </xdr:spPr>
    </xdr:pic>
    <xdr:clientData/>
  </xdr:twoCellAnchor>
  <xdr:twoCellAnchor editAs="oneCell">
    <xdr:from>
      <xdr:col>4</xdr:col>
      <xdr:colOff>2207381</xdr:colOff>
      <xdr:row>319</xdr:row>
      <xdr:rowOff>151190</xdr:rowOff>
    </xdr:from>
    <xdr:to>
      <xdr:col>9</xdr:col>
      <xdr:colOff>937382</xdr:colOff>
      <xdr:row>329</xdr:row>
      <xdr:rowOff>63361</xdr:rowOff>
    </xdr:to>
    <xdr:pic>
      <xdr:nvPicPr>
        <xdr:cNvPr id="11" name="Picture 10">
          <a:extLst>
            <a:ext uri="{FF2B5EF4-FFF2-40B4-BE49-F238E27FC236}">
              <a16:creationId xmlns:a16="http://schemas.microsoft.com/office/drawing/2014/main" id="{4037DF08-A711-3AC3-202C-390C0069FC4D}"/>
            </a:ext>
          </a:extLst>
        </xdr:cNvPr>
        <xdr:cNvPicPr>
          <a:picLocks noChangeAspect="1"/>
        </xdr:cNvPicPr>
      </xdr:nvPicPr>
      <xdr:blipFill>
        <a:blip xmlns:r="http://schemas.openxmlformats.org/officeDocument/2006/relationships" r:embed="rId7"/>
        <a:stretch>
          <a:fillRect/>
        </a:stretch>
      </xdr:blipFill>
      <xdr:spPr>
        <a:xfrm>
          <a:off x="8753929" y="63258095"/>
          <a:ext cx="7453691" cy="1877647"/>
        </a:xfrm>
        <a:prstGeom prst="rect">
          <a:avLst/>
        </a:prstGeom>
      </xdr:spPr>
    </xdr:pic>
    <xdr:clientData/>
  </xdr:twoCellAnchor>
  <xdr:twoCellAnchor editAs="oneCell">
    <xdr:from>
      <xdr:col>1</xdr:col>
      <xdr:colOff>105833</xdr:colOff>
      <xdr:row>318</xdr:row>
      <xdr:rowOff>105834</xdr:rowOff>
    </xdr:from>
    <xdr:to>
      <xdr:col>4</xdr:col>
      <xdr:colOff>1974552</xdr:colOff>
      <xdr:row>320</xdr:row>
      <xdr:rowOff>1</xdr:rowOff>
    </xdr:to>
    <xdr:pic>
      <xdr:nvPicPr>
        <xdr:cNvPr id="12" name="Picture 11">
          <a:extLst>
            <a:ext uri="{FF2B5EF4-FFF2-40B4-BE49-F238E27FC236}">
              <a16:creationId xmlns:a16="http://schemas.microsoft.com/office/drawing/2014/main" id="{67D89CC9-B687-AF28-D93D-E03D372C91FA}"/>
            </a:ext>
          </a:extLst>
        </xdr:cNvPr>
        <xdr:cNvPicPr>
          <a:picLocks noChangeAspect="1"/>
        </xdr:cNvPicPr>
      </xdr:nvPicPr>
      <xdr:blipFill>
        <a:blip xmlns:r="http://schemas.openxmlformats.org/officeDocument/2006/relationships" r:embed="rId8"/>
        <a:stretch>
          <a:fillRect/>
        </a:stretch>
      </xdr:blipFill>
      <xdr:spPr>
        <a:xfrm>
          <a:off x="937381" y="63016191"/>
          <a:ext cx="7583719" cy="287262"/>
        </a:xfrm>
        <a:prstGeom prst="rect">
          <a:avLst/>
        </a:prstGeom>
      </xdr:spPr>
    </xdr:pic>
    <xdr:clientData/>
  </xdr:twoCellAnchor>
  <xdr:twoCellAnchor editAs="oneCell">
    <xdr:from>
      <xdr:col>4</xdr:col>
      <xdr:colOff>2208590</xdr:colOff>
      <xdr:row>318</xdr:row>
      <xdr:rowOff>107043</xdr:rowOff>
    </xdr:from>
    <xdr:to>
      <xdr:col>9</xdr:col>
      <xdr:colOff>1068619</xdr:colOff>
      <xdr:row>320</xdr:row>
      <xdr:rowOff>1210</xdr:rowOff>
    </xdr:to>
    <xdr:pic>
      <xdr:nvPicPr>
        <xdr:cNvPr id="13" name="Picture 12">
          <a:extLst>
            <a:ext uri="{FF2B5EF4-FFF2-40B4-BE49-F238E27FC236}">
              <a16:creationId xmlns:a16="http://schemas.microsoft.com/office/drawing/2014/main" id="{0FF1E3B5-86A2-C749-A026-0FDF9020109B}"/>
            </a:ext>
          </a:extLst>
        </xdr:cNvPr>
        <xdr:cNvPicPr>
          <a:picLocks noChangeAspect="1"/>
        </xdr:cNvPicPr>
      </xdr:nvPicPr>
      <xdr:blipFill>
        <a:blip xmlns:r="http://schemas.openxmlformats.org/officeDocument/2006/relationships" r:embed="rId8"/>
        <a:stretch>
          <a:fillRect/>
        </a:stretch>
      </xdr:blipFill>
      <xdr:spPr>
        <a:xfrm>
          <a:off x="8755138" y="63017400"/>
          <a:ext cx="7583719" cy="28726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AD22E-2404-6B40-97F2-93A2C7B702E1}">
  <dimension ref="B3:AA56"/>
  <sheetViews>
    <sheetView zoomScale="156" zoomScaleNormal="156" workbookViewId="0">
      <selection activeCell="S57" sqref="S57"/>
    </sheetView>
  </sheetViews>
  <sheetFormatPr baseColWidth="10" defaultRowHeight="16"/>
  <cols>
    <col min="2" max="2" width="9" customWidth="1"/>
    <col min="3" max="3" width="17.5" customWidth="1"/>
    <col min="4" max="4" width="8.1640625" customWidth="1"/>
    <col min="5" max="5" width="11.6640625" customWidth="1"/>
    <col min="6" max="9" width="11.83203125" customWidth="1"/>
    <col min="10" max="10" width="11.6640625" customWidth="1"/>
    <col min="11" max="11" width="11.83203125" customWidth="1"/>
    <col min="12" max="12" width="11.6640625" customWidth="1"/>
    <col min="13" max="13" width="11.83203125" customWidth="1"/>
    <col min="14" max="14" width="17.5" customWidth="1"/>
    <col min="16" max="16" width="8" customWidth="1"/>
    <col min="18" max="18" width="7.83203125" customWidth="1"/>
    <col min="19" max="19" width="26.1640625" customWidth="1"/>
    <col min="23" max="23" width="25.5" customWidth="1"/>
    <col min="26" max="26" width="18.1640625" customWidth="1"/>
    <col min="28" max="28" width="16.6640625" customWidth="1"/>
  </cols>
  <sheetData>
    <row r="3" spans="2:27" ht="16" customHeight="1"/>
    <row r="4" spans="2:27" ht="16" customHeight="1">
      <c r="E4" s="192"/>
    </row>
    <row r="5" spans="2:27">
      <c r="E5" s="192"/>
    </row>
    <row r="6" spans="2:27">
      <c r="E6" s="192"/>
    </row>
    <row r="7" spans="2:27" ht="16" customHeight="1">
      <c r="E7" s="192"/>
      <c r="F7" s="47"/>
      <c r="G7" s="47"/>
      <c r="H7" s="47"/>
      <c r="I7" s="47"/>
      <c r="J7" s="47"/>
      <c r="K7" s="47"/>
      <c r="L7" s="47"/>
      <c r="M7" s="47"/>
    </row>
    <row r="9" spans="2:27">
      <c r="C9" s="191"/>
    </row>
    <row r="10" spans="2:27" ht="24" thickBot="1">
      <c r="B10" s="198" t="s">
        <v>45</v>
      </c>
      <c r="C10" s="197" t="s">
        <v>776</v>
      </c>
      <c r="D10" s="197" t="s">
        <v>787</v>
      </c>
      <c r="E10" s="227" t="s">
        <v>551</v>
      </c>
      <c r="F10" s="197" t="s">
        <v>757</v>
      </c>
      <c r="G10" s="197" t="s">
        <v>757</v>
      </c>
      <c r="H10" s="197" t="s">
        <v>758</v>
      </c>
      <c r="I10" s="197" t="s">
        <v>757</v>
      </c>
      <c r="J10" s="197" t="s">
        <v>757</v>
      </c>
      <c r="K10" s="197" t="s">
        <v>552</v>
      </c>
      <c r="L10" s="197" t="s">
        <v>551</v>
      </c>
      <c r="M10" s="199" t="s">
        <v>786</v>
      </c>
      <c r="P10" s="228"/>
      <c r="Q10" s="229"/>
      <c r="R10" s="230"/>
      <c r="S10" s="231" t="s">
        <v>794</v>
      </c>
      <c r="T10" s="262" t="s">
        <v>795</v>
      </c>
      <c r="U10" s="263"/>
      <c r="V10" s="263"/>
      <c r="W10" s="263"/>
      <c r="X10" s="263"/>
      <c r="Y10" s="263" t="s">
        <v>796</v>
      </c>
      <c r="Z10" s="263"/>
      <c r="AA10" s="264"/>
    </row>
    <row r="11" spans="2:27">
      <c r="B11" s="195" t="s">
        <v>10</v>
      </c>
      <c r="C11" s="193" t="s">
        <v>759</v>
      </c>
      <c r="D11" s="202"/>
      <c r="E11" s="220"/>
      <c r="F11" s="206"/>
      <c r="G11" s="193"/>
      <c r="H11" s="193"/>
      <c r="I11" s="207"/>
      <c r="J11" s="193"/>
      <c r="K11" s="193"/>
      <c r="L11" s="193"/>
      <c r="M11" s="208"/>
      <c r="P11" s="235" t="s">
        <v>45</v>
      </c>
      <c r="Q11" s="236" t="s">
        <v>776</v>
      </c>
      <c r="R11" s="237" t="s">
        <v>787</v>
      </c>
      <c r="S11" s="231" t="s">
        <v>551</v>
      </c>
      <c r="T11" s="233" t="s">
        <v>757</v>
      </c>
      <c r="U11" s="234" t="s">
        <v>757</v>
      </c>
      <c r="V11" s="234" t="s">
        <v>758</v>
      </c>
      <c r="W11" s="234" t="s">
        <v>757</v>
      </c>
      <c r="X11" s="234" t="s">
        <v>757</v>
      </c>
      <c r="Y11" s="234" t="s">
        <v>552</v>
      </c>
      <c r="Z11" s="234" t="s">
        <v>551</v>
      </c>
      <c r="AA11" s="238" t="s">
        <v>786</v>
      </c>
    </row>
    <row r="12" spans="2:27" ht="23">
      <c r="B12" s="195" t="s">
        <v>15</v>
      </c>
      <c r="C12" s="193" t="s">
        <v>760</v>
      </c>
      <c r="D12" s="202" t="s">
        <v>146</v>
      </c>
      <c r="E12" s="221"/>
      <c r="F12" s="195"/>
      <c r="G12" s="209" t="s">
        <v>785</v>
      </c>
      <c r="H12" s="209" t="s">
        <v>785</v>
      </c>
      <c r="I12" s="207"/>
      <c r="J12" s="193"/>
      <c r="K12" s="193"/>
      <c r="L12" s="200" t="s">
        <v>562</v>
      </c>
      <c r="M12" s="201"/>
      <c r="P12" s="239" t="s">
        <v>10</v>
      </c>
      <c r="Q12" s="240" t="s">
        <v>797</v>
      </c>
      <c r="R12" s="230"/>
      <c r="S12" s="241"/>
      <c r="T12" s="239"/>
      <c r="U12" s="229"/>
      <c r="V12" s="229"/>
      <c r="W12" s="229"/>
      <c r="X12" s="229"/>
      <c r="Y12" s="229"/>
      <c r="Z12" s="229"/>
      <c r="AA12" s="242"/>
    </row>
    <row r="13" spans="2:27" ht="23">
      <c r="B13" s="195" t="s">
        <v>19</v>
      </c>
      <c r="C13" s="193" t="s">
        <v>761</v>
      </c>
      <c r="D13" s="202"/>
      <c r="E13" s="221"/>
      <c r="F13" s="195"/>
      <c r="G13" s="210"/>
      <c r="H13" s="193"/>
      <c r="I13" s="193"/>
      <c r="J13" s="193"/>
      <c r="K13" s="193"/>
      <c r="L13" s="200" t="s">
        <v>562</v>
      </c>
      <c r="M13" s="201"/>
      <c r="P13" s="243" t="s">
        <v>15</v>
      </c>
      <c r="Q13" s="232" t="s">
        <v>798</v>
      </c>
      <c r="R13" s="244" t="s">
        <v>146</v>
      </c>
      <c r="S13" s="245"/>
      <c r="T13" s="243"/>
      <c r="U13" s="246" t="s">
        <v>785</v>
      </c>
      <c r="V13" s="246" t="s">
        <v>785</v>
      </c>
      <c r="W13" s="247"/>
      <c r="X13" s="247"/>
      <c r="Y13" s="247"/>
      <c r="Z13" s="248" t="s">
        <v>96</v>
      </c>
      <c r="AA13" s="244"/>
    </row>
    <row r="14" spans="2:27" ht="23">
      <c r="B14" s="195" t="s">
        <v>12</v>
      </c>
      <c r="C14" s="193" t="s">
        <v>762</v>
      </c>
      <c r="D14" s="202" t="s">
        <v>146</v>
      </c>
      <c r="E14" s="221"/>
      <c r="F14" s="195"/>
      <c r="G14" s="209" t="s">
        <v>785</v>
      </c>
      <c r="H14" s="193"/>
      <c r="I14" s="193"/>
      <c r="J14" s="193"/>
      <c r="K14" s="193"/>
      <c r="L14" s="200" t="s">
        <v>562</v>
      </c>
      <c r="M14" s="201"/>
      <c r="P14" s="243" t="s">
        <v>19</v>
      </c>
      <c r="Q14" s="232" t="s">
        <v>799</v>
      </c>
      <c r="R14" s="249"/>
      <c r="S14" s="245"/>
      <c r="T14" s="243"/>
      <c r="U14" s="247"/>
      <c r="V14" s="247"/>
      <c r="W14" s="247"/>
      <c r="X14" s="247"/>
      <c r="Y14" s="247"/>
      <c r="Z14" s="248" t="s">
        <v>96</v>
      </c>
      <c r="AA14" s="244"/>
    </row>
    <row r="15" spans="2:27" ht="23">
      <c r="B15" s="195" t="s">
        <v>14</v>
      </c>
      <c r="C15" s="193" t="s">
        <v>763</v>
      </c>
      <c r="D15" s="202" t="s">
        <v>146</v>
      </c>
      <c r="E15" s="219"/>
      <c r="F15" s="211"/>
      <c r="G15" s="209" t="s">
        <v>785</v>
      </c>
      <c r="H15" s="202"/>
      <c r="I15" s="193"/>
      <c r="J15" s="193"/>
      <c r="K15" s="193"/>
      <c r="L15" s="212"/>
      <c r="M15" s="201"/>
      <c r="P15" s="243" t="s">
        <v>12</v>
      </c>
      <c r="Q15" s="232" t="s">
        <v>800</v>
      </c>
      <c r="R15" s="244" t="s">
        <v>146</v>
      </c>
      <c r="S15" s="245"/>
      <c r="T15" s="243"/>
      <c r="U15" s="246" t="s">
        <v>785</v>
      </c>
      <c r="V15" s="247"/>
      <c r="W15" s="247"/>
      <c r="X15" s="247"/>
      <c r="Y15" s="247"/>
      <c r="Z15" s="248" t="s">
        <v>96</v>
      </c>
      <c r="AA15" s="244"/>
    </row>
    <row r="16" spans="2:27" ht="23">
      <c r="B16" s="195" t="s">
        <v>50</v>
      </c>
      <c r="C16" s="193" t="s">
        <v>764</v>
      </c>
      <c r="D16" s="202" t="s">
        <v>146</v>
      </c>
      <c r="E16" s="222" t="s">
        <v>563</v>
      </c>
      <c r="F16" s="213"/>
      <c r="G16" s="202"/>
      <c r="H16" s="202"/>
      <c r="I16" s="193"/>
      <c r="J16" s="209" t="s">
        <v>785</v>
      </c>
      <c r="K16" s="214"/>
      <c r="L16" s="193"/>
      <c r="M16" s="201"/>
      <c r="P16" s="243" t="s">
        <v>14</v>
      </c>
      <c r="Q16" s="232" t="s">
        <v>801</v>
      </c>
      <c r="R16" s="244" t="s">
        <v>146</v>
      </c>
      <c r="S16" s="245"/>
      <c r="T16" s="250"/>
      <c r="U16" s="246" t="s">
        <v>785</v>
      </c>
      <c r="V16" s="247"/>
      <c r="W16" s="247"/>
      <c r="X16" s="247"/>
      <c r="Y16" s="247"/>
      <c r="Z16" s="251"/>
      <c r="AA16" s="244"/>
    </row>
    <row r="17" spans="2:27" ht="23">
      <c r="B17" s="195" t="s">
        <v>49</v>
      </c>
      <c r="C17" s="193" t="s">
        <v>765</v>
      </c>
      <c r="D17" s="202"/>
      <c r="E17" s="223" t="s">
        <v>562</v>
      </c>
      <c r="F17" s="215"/>
      <c r="G17" s="202"/>
      <c r="H17" s="209" t="s">
        <v>785</v>
      </c>
      <c r="I17" s="193"/>
      <c r="J17" s="207"/>
      <c r="K17" s="214"/>
      <c r="L17" s="193"/>
      <c r="M17" s="201"/>
      <c r="P17" s="243" t="s">
        <v>50</v>
      </c>
      <c r="Q17" s="232" t="s">
        <v>802</v>
      </c>
      <c r="R17" s="244" t="s">
        <v>146</v>
      </c>
      <c r="S17" s="252" t="s">
        <v>97</v>
      </c>
      <c r="T17" s="243"/>
      <c r="U17" s="247"/>
      <c r="V17" s="247"/>
      <c r="W17" s="247"/>
      <c r="X17" s="246" t="s">
        <v>785</v>
      </c>
      <c r="Y17" s="247"/>
      <c r="Z17" s="247"/>
      <c r="AA17" s="244"/>
    </row>
    <row r="18" spans="2:27" ht="23">
      <c r="B18" s="195" t="s">
        <v>21</v>
      </c>
      <c r="C18" s="193" t="s">
        <v>766</v>
      </c>
      <c r="D18" s="202" t="s">
        <v>146</v>
      </c>
      <c r="E18" s="219"/>
      <c r="F18" s="213"/>
      <c r="G18" s="202"/>
      <c r="H18" s="202"/>
      <c r="I18" s="193"/>
      <c r="J18" s="193"/>
      <c r="K18" s="193"/>
      <c r="L18" s="193"/>
      <c r="M18" s="203" t="s">
        <v>562</v>
      </c>
      <c r="P18" s="243" t="s">
        <v>49</v>
      </c>
      <c r="Q18" s="232" t="s">
        <v>803</v>
      </c>
      <c r="R18" s="249"/>
      <c r="S18" s="253" t="s">
        <v>96</v>
      </c>
      <c r="T18" s="243"/>
      <c r="U18" s="247"/>
      <c r="V18" s="246" t="s">
        <v>785</v>
      </c>
      <c r="W18" s="247"/>
      <c r="X18" s="247"/>
      <c r="Y18" s="247"/>
      <c r="Z18" s="247"/>
      <c r="AA18" s="244"/>
    </row>
    <row r="19" spans="2:27" ht="23">
      <c r="B19" s="195" t="s">
        <v>22</v>
      </c>
      <c r="C19" s="193" t="s">
        <v>767</v>
      </c>
      <c r="D19" s="202"/>
      <c r="E19" s="219"/>
      <c r="F19" s="213"/>
      <c r="G19" s="202"/>
      <c r="H19" s="202"/>
      <c r="I19" s="209" t="s">
        <v>785</v>
      </c>
      <c r="J19" s="193"/>
      <c r="K19" s="193"/>
      <c r="L19" s="193"/>
      <c r="M19" s="203" t="s">
        <v>562</v>
      </c>
      <c r="P19" s="243" t="s">
        <v>21</v>
      </c>
      <c r="Q19" s="232" t="s">
        <v>804</v>
      </c>
      <c r="R19" s="244" t="s">
        <v>146</v>
      </c>
      <c r="S19" s="245"/>
      <c r="T19" s="243"/>
      <c r="U19" s="247"/>
      <c r="V19" s="247"/>
      <c r="W19" s="247"/>
      <c r="X19" s="247"/>
      <c r="Y19" s="247"/>
      <c r="Z19" s="247"/>
      <c r="AA19" s="254" t="s">
        <v>96</v>
      </c>
    </row>
    <row r="20" spans="2:27" ht="23">
      <c r="B20" s="195" t="s">
        <v>48</v>
      </c>
      <c r="C20" s="193" t="s">
        <v>768</v>
      </c>
      <c r="D20" s="202"/>
      <c r="E20" s="223" t="s">
        <v>562</v>
      </c>
      <c r="F20" s="213"/>
      <c r="G20" s="202"/>
      <c r="H20" s="202"/>
      <c r="I20" s="209" t="s">
        <v>785</v>
      </c>
      <c r="J20" s="193"/>
      <c r="K20" s="193"/>
      <c r="L20" s="193"/>
      <c r="M20" s="203" t="s">
        <v>562</v>
      </c>
      <c r="P20" s="243" t="s">
        <v>22</v>
      </c>
      <c r="Q20" s="232" t="s">
        <v>805</v>
      </c>
      <c r="R20" s="249"/>
      <c r="S20" s="245"/>
      <c r="T20" s="243"/>
      <c r="U20" s="247"/>
      <c r="V20" s="247"/>
      <c r="W20" s="246" t="s">
        <v>785</v>
      </c>
      <c r="X20" s="247"/>
      <c r="Y20" s="247"/>
      <c r="Z20" s="247"/>
      <c r="AA20" s="254" t="s">
        <v>96</v>
      </c>
    </row>
    <row r="21" spans="2:27" ht="23">
      <c r="B21" s="195" t="s">
        <v>38</v>
      </c>
      <c r="C21" s="193" t="s">
        <v>769</v>
      </c>
      <c r="D21" s="202" t="s">
        <v>146</v>
      </c>
      <c r="E21" s="219"/>
      <c r="F21" s="213"/>
      <c r="G21" s="209" t="s">
        <v>785</v>
      </c>
      <c r="H21" s="209" t="s">
        <v>785</v>
      </c>
      <c r="I21" s="193"/>
      <c r="J21" s="193"/>
      <c r="K21" s="193"/>
      <c r="L21" s="193"/>
      <c r="M21" s="201"/>
      <c r="P21" s="243" t="s">
        <v>48</v>
      </c>
      <c r="Q21" s="232" t="s">
        <v>806</v>
      </c>
      <c r="R21" s="249"/>
      <c r="S21" s="253" t="s">
        <v>96</v>
      </c>
      <c r="T21" s="243"/>
      <c r="U21" s="247"/>
      <c r="V21" s="247"/>
      <c r="W21" s="246" t="s">
        <v>785</v>
      </c>
      <c r="X21" s="247"/>
      <c r="Y21" s="247"/>
      <c r="Z21" s="247"/>
      <c r="AA21" s="254" t="s">
        <v>96</v>
      </c>
    </row>
    <row r="22" spans="2:27" ht="23">
      <c r="B22" s="195" t="s">
        <v>89</v>
      </c>
      <c r="C22" s="193" t="s">
        <v>770</v>
      </c>
      <c r="D22" s="202" t="s">
        <v>146</v>
      </c>
      <c r="E22" s="223" t="s">
        <v>562</v>
      </c>
      <c r="F22" s="213"/>
      <c r="G22" s="202"/>
      <c r="H22" s="202"/>
      <c r="I22" s="193"/>
      <c r="J22" s="193"/>
      <c r="K22" s="193"/>
      <c r="L22" s="193"/>
      <c r="M22" s="201"/>
      <c r="P22" s="243" t="s">
        <v>38</v>
      </c>
      <c r="Q22" s="232" t="s">
        <v>807</v>
      </c>
      <c r="R22" s="244" t="s">
        <v>146</v>
      </c>
      <c r="S22" s="245"/>
      <c r="T22" s="243"/>
      <c r="U22" s="246" t="s">
        <v>785</v>
      </c>
      <c r="V22" s="246" t="s">
        <v>785</v>
      </c>
      <c r="W22" s="247"/>
      <c r="X22" s="247"/>
      <c r="Y22" s="247"/>
      <c r="Z22" s="247"/>
      <c r="AA22" s="244"/>
    </row>
    <row r="23" spans="2:27" ht="23">
      <c r="B23" s="195" t="s">
        <v>26</v>
      </c>
      <c r="C23" s="193" t="s">
        <v>771</v>
      </c>
      <c r="D23" s="202" t="s">
        <v>146</v>
      </c>
      <c r="E23" s="222" t="s">
        <v>563</v>
      </c>
      <c r="F23" s="209" t="s">
        <v>785</v>
      </c>
      <c r="G23" s="209" t="s">
        <v>785</v>
      </c>
      <c r="H23" s="202"/>
      <c r="I23" s="209" t="s">
        <v>785</v>
      </c>
      <c r="J23" s="193"/>
      <c r="K23" s="193"/>
      <c r="L23" s="193"/>
      <c r="M23" s="201"/>
      <c r="P23" s="243" t="s">
        <v>89</v>
      </c>
      <c r="Q23" s="232" t="s">
        <v>808</v>
      </c>
      <c r="R23" s="244" t="s">
        <v>146</v>
      </c>
      <c r="S23" s="253" t="s">
        <v>96</v>
      </c>
      <c r="T23" s="243"/>
      <c r="U23" s="247"/>
      <c r="V23" s="247"/>
      <c r="W23" s="247"/>
      <c r="X23" s="247"/>
      <c r="Y23" s="247"/>
      <c r="Z23" s="247"/>
      <c r="AA23" s="244"/>
    </row>
    <row r="24" spans="2:27" ht="23">
      <c r="B24" s="195" t="s">
        <v>47</v>
      </c>
      <c r="C24" s="193" t="s">
        <v>772</v>
      </c>
      <c r="D24" s="202"/>
      <c r="E24" s="222" t="s">
        <v>563</v>
      </c>
      <c r="F24" s="195"/>
      <c r="G24" s="193"/>
      <c r="H24" s="193"/>
      <c r="I24" s="209" t="s">
        <v>785</v>
      </c>
      <c r="J24" s="193"/>
      <c r="K24" s="218" t="s">
        <v>793</v>
      </c>
      <c r="L24" s="209" t="s">
        <v>785</v>
      </c>
      <c r="M24" s="201"/>
      <c r="P24" s="243" t="s">
        <v>26</v>
      </c>
      <c r="Q24" s="232" t="s">
        <v>809</v>
      </c>
      <c r="R24" s="244" t="s">
        <v>146</v>
      </c>
      <c r="S24" s="252" t="s">
        <v>97</v>
      </c>
      <c r="T24" s="255" t="s">
        <v>785</v>
      </c>
      <c r="U24" s="246" t="s">
        <v>785</v>
      </c>
      <c r="V24" s="247"/>
      <c r="W24" s="246" t="s">
        <v>785</v>
      </c>
      <c r="X24" s="247"/>
      <c r="Y24" s="247"/>
      <c r="Z24" s="247"/>
      <c r="AA24" s="244"/>
    </row>
    <row r="25" spans="2:27" ht="23">
      <c r="B25" s="196" t="s">
        <v>25</v>
      </c>
      <c r="C25" s="194" t="s">
        <v>773</v>
      </c>
      <c r="D25" s="202" t="s">
        <v>146</v>
      </c>
      <c r="E25" s="224" t="s">
        <v>562</v>
      </c>
      <c r="F25" s="196"/>
      <c r="G25" s="194"/>
      <c r="H25" s="216" t="s">
        <v>785</v>
      </c>
      <c r="I25" s="216" t="s">
        <v>785</v>
      </c>
      <c r="J25" s="194"/>
      <c r="K25" s="204" t="s">
        <v>562</v>
      </c>
      <c r="L25" s="204" t="s">
        <v>562</v>
      </c>
      <c r="M25" s="201"/>
      <c r="P25" s="243" t="s">
        <v>47</v>
      </c>
      <c r="Q25" s="232" t="s">
        <v>810</v>
      </c>
      <c r="R25" s="249"/>
      <c r="S25" s="252" t="s">
        <v>97</v>
      </c>
      <c r="T25" s="243"/>
      <c r="U25" s="247"/>
      <c r="V25" s="247"/>
      <c r="W25" s="246" t="s">
        <v>785</v>
      </c>
      <c r="X25" s="247"/>
      <c r="Y25" s="256" t="s">
        <v>97</v>
      </c>
      <c r="Z25" s="246" t="s">
        <v>785</v>
      </c>
      <c r="AA25" s="244"/>
    </row>
    <row r="26" spans="2:27">
      <c r="B26" s="195" t="s">
        <v>31</v>
      </c>
      <c r="C26" s="193" t="s">
        <v>774</v>
      </c>
      <c r="D26" s="142"/>
      <c r="E26" s="225"/>
      <c r="F26" s="195"/>
      <c r="G26" s="193"/>
      <c r="H26" s="193"/>
      <c r="I26" s="193"/>
      <c r="J26" s="193"/>
      <c r="K26" s="217"/>
      <c r="L26" s="193"/>
      <c r="M26" s="203" t="s">
        <v>562</v>
      </c>
      <c r="P26" s="243" t="s">
        <v>25</v>
      </c>
      <c r="Q26" s="232" t="s">
        <v>811</v>
      </c>
      <c r="R26" s="244" t="s">
        <v>146</v>
      </c>
      <c r="S26" s="253" t="s">
        <v>96</v>
      </c>
      <c r="T26" s="243"/>
      <c r="U26" s="232"/>
      <c r="V26" s="246" t="s">
        <v>785</v>
      </c>
      <c r="W26" s="246" t="s">
        <v>785</v>
      </c>
      <c r="X26" s="232"/>
      <c r="Y26" s="248" t="s">
        <v>96</v>
      </c>
      <c r="Z26" s="248" t="s">
        <v>96</v>
      </c>
      <c r="AA26" s="244"/>
    </row>
    <row r="27" spans="2:27" ht="23">
      <c r="B27" s="196" t="s">
        <v>44</v>
      </c>
      <c r="C27" s="194" t="s">
        <v>775</v>
      </c>
      <c r="D27" s="187"/>
      <c r="E27" s="226"/>
      <c r="F27" s="196"/>
      <c r="G27" s="216" t="s">
        <v>785</v>
      </c>
      <c r="H27" s="194"/>
      <c r="I27" s="216" t="s">
        <v>785</v>
      </c>
      <c r="J27" s="216" t="s">
        <v>785</v>
      </c>
      <c r="K27" s="194"/>
      <c r="L27" s="204" t="s">
        <v>562</v>
      </c>
      <c r="M27" s="205"/>
      <c r="P27" s="243" t="s">
        <v>31</v>
      </c>
      <c r="Q27" s="232" t="s">
        <v>812</v>
      </c>
      <c r="R27" s="244"/>
      <c r="S27" s="245"/>
      <c r="T27" s="243"/>
      <c r="U27" s="247"/>
      <c r="V27" s="247"/>
      <c r="W27" s="247"/>
      <c r="X27" s="247"/>
      <c r="Y27" s="247"/>
      <c r="Z27" s="247"/>
      <c r="AA27" s="254" t="s">
        <v>96</v>
      </c>
    </row>
    <row r="28" spans="2:27">
      <c r="F28" s="47" t="s">
        <v>778</v>
      </c>
      <c r="G28" s="47" t="s">
        <v>781</v>
      </c>
      <c r="H28" s="47" t="s">
        <v>779</v>
      </c>
      <c r="I28" s="47" t="s">
        <v>780</v>
      </c>
      <c r="J28" s="47" t="s">
        <v>782</v>
      </c>
      <c r="K28" s="47" t="s">
        <v>783</v>
      </c>
      <c r="L28" s="47" t="s">
        <v>777</v>
      </c>
      <c r="M28" s="47" t="s">
        <v>784</v>
      </c>
      <c r="P28" s="257" t="s">
        <v>44</v>
      </c>
      <c r="Q28" s="236" t="s">
        <v>813</v>
      </c>
      <c r="R28" s="237"/>
      <c r="S28" s="258"/>
      <c r="T28" s="257"/>
      <c r="U28" s="259" t="s">
        <v>785</v>
      </c>
      <c r="V28" s="236"/>
      <c r="W28" s="259" t="s">
        <v>785</v>
      </c>
      <c r="X28" s="259" t="s">
        <v>785</v>
      </c>
      <c r="Y28" s="236"/>
      <c r="Z28" s="260" t="s">
        <v>96</v>
      </c>
      <c r="AA28" s="237"/>
    </row>
    <row r="30" spans="2:27">
      <c r="F30" s="47" t="s">
        <v>792</v>
      </c>
      <c r="G30" s="47" t="s">
        <v>788</v>
      </c>
      <c r="H30" s="47" t="s">
        <v>792</v>
      </c>
      <c r="I30" s="47"/>
      <c r="J30" s="47"/>
      <c r="K30" s="47"/>
      <c r="L30" s="47" t="s">
        <v>789</v>
      </c>
      <c r="M30" s="47" t="s">
        <v>791</v>
      </c>
    </row>
    <row r="31" spans="2:27">
      <c r="F31" s="47"/>
      <c r="G31" s="47"/>
      <c r="H31" s="47"/>
      <c r="I31" s="47"/>
      <c r="J31" s="47"/>
      <c r="K31" s="47"/>
      <c r="L31" s="47" t="s">
        <v>790</v>
      </c>
    </row>
    <row r="40" spans="4:11">
      <c r="E40" s="23" t="s">
        <v>702</v>
      </c>
      <c r="F40" s="4"/>
    </row>
    <row r="41" spans="4:11">
      <c r="D41">
        <v>1</v>
      </c>
      <c r="E41" s="91" t="s">
        <v>694</v>
      </c>
      <c r="F41" s="91"/>
    </row>
    <row r="42" spans="4:11">
      <c r="D42">
        <v>2</v>
      </c>
      <c r="E42" s="91" t="s">
        <v>695</v>
      </c>
      <c r="F42" s="91"/>
    </row>
    <row r="43" spans="4:11">
      <c r="D43">
        <v>3</v>
      </c>
      <c r="E43" s="91" t="s">
        <v>696</v>
      </c>
      <c r="F43" s="91"/>
    </row>
    <row r="44" spans="4:11">
      <c r="D44">
        <v>4</v>
      </c>
      <c r="E44" s="91" t="s">
        <v>697</v>
      </c>
      <c r="F44" s="91"/>
      <c r="I44" s="169"/>
      <c r="J44" s="169"/>
      <c r="K44" s="169"/>
    </row>
    <row r="45" spans="4:11">
      <c r="D45">
        <v>5</v>
      </c>
      <c r="E45" s="91" t="s">
        <v>701</v>
      </c>
      <c r="F45" s="91"/>
      <c r="I45" s="169"/>
      <c r="J45" s="169"/>
      <c r="K45" s="169"/>
    </row>
    <row r="46" spans="4:11">
      <c r="D46">
        <v>6</v>
      </c>
      <c r="E46" s="91" t="s">
        <v>700</v>
      </c>
      <c r="I46" s="169"/>
      <c r="J46" s="169"/>
      <c r="K46" s="169"/>
    </row>
    <row r="47" spans="4:11">
      <c r="D47">
        <v>7</v>
      </c>
      <c r="E47" s="91" t="s">
        <v>698</v>
      </c>
      <c r="F47" s="91"/>
    </row>
    <row r="48" spans="4:11">
      <c r="D48">
        <v>8</v>
      </c>
      <c r="E48" s="91" t="s">
        <v>699</v>
      </c>
    </row>
    <row r="49" spans="4:15">
      <c r="D49">
        <v>9</v>
      </c>
      <c r="E49" s="91" t="s">
        <v>693</v>
      </c>
    </row>
    <row r="52" spans="4:15">
      <c r="D52" s="188"/>
      <c r="E52" s="184">
        <v>-3</v>
      </c>
      <c r="F52" s="184">
        <v>-2</v>
      </c>
      <c r="G52" s="184">
        <v>-1</v>
      </c>
      <c r="H52" s="184">
        <v>0</v>
      </c>
      <c r="I52" s="184">
        <v>1</v>
      </c>
      <c r="J52" s="184">
        <v>2</v>
      </c>
      <c r="K52" s="184">
        <v>3</v>
      </c>
      <c r="L52" s="175" t="s">
        <v>750</v>
      </c>
    </row>
    <row r="53" spans="4:15">
      <c r="D53" s="141" t="s">
        <v>6</v>
      </c>
      <c r="E53" s="176"/>
      <c r="F53" s="176" t="s">
        <v>553</v>
      </c>
      <c r="G53" s="176" t="s">
        <v>419</v>
      </c>
      <c r="H53" s="176" t="s">
        <v>736</v>
      </c>
      <c r="I53" s="176"/>
      <c r="J53" s="176"/>
      <c r="K53" s="181"/>
      <c r="L53" s="177">
        <v>18</v>
      </c>
    </row>
    <row r="54" spans="4:15">
      <c r="D54" s="141"/>
      <c r="E54" s="176"/>
      <c r="F54" s="176" t="s">
        <v>553</v>
      </c>
      <c r="G54" s="176" t="s">
        <v>419</v>
      </c>
      <c r="H54" s="176" t="s">
        <v>736</v>
      </c>
      <c r="I54" s="176" t="s">
        <v>555</v>
      </c>
      <c r="J54" s="176" t="s">
        <v>419</v>
      </c>
      <c r="K54" s="181" t="s">
        <v>553</v>
      </c>
      <c r="L54" s="177">
        <v>2</v>
      </c>
    </row>
    <row r="55" spans="4:15" ht="25">
      <c r="D55" s="141"/>
      <c r="E55" s="189" t="s">
        <v>554</v>
      </c>
      <c r="F55" s="176" t="s">
        <v>735</v>
      </c>
      <c r="G55" s="176" t="s">
        <v>419</v>
      </c>
      <c r="H55" s="176" t="s">
        <v>736</v>
      </c>
      <c r="I55" s="176" t="s">
        <v>558</v>
      </c>
      <c r="J55" s="176"/>
      <c r="K55" s="181"/>
      <c r="L55" s="177">
        <v>7</v>
      </c>
      <c r="O55" s="168"/>
    </row>
    <row r="56" spans="4:15">
      <c r="D56" s="187"/>
      <c r="E56" s="190" t="s">
        <v>557</v>
      </c>
      <c r="F56" s="175" t="s">
        <v>556</v>
      </c>
      <c r="G56" s="175" t="s">
        <v>419</v>
      </c>
      <c r="H56" s="175" t="s">
        <v>736</v>
      </c>
      <c r="I56" s="175" t="s">
        <v>557</v>
      </c>
      <c r="J56" s="175"/>
      <c r="K56" s="183"/>
      <c r="L56" s="177">
        <v>8</v>
      </c>
    </row>
  </sheetData>
  <mergeCells count="2">
    <mergeCell ref="T10:X10"/>
    <mergeCell ref="Y10:AA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9DA52-A0C5-954B-8DBA-DD3FF00DABDB}">
  <dimension ref="B1:W97"/>
  <sheetViews>
    <sheetView tabSelected="1" zoomScaleNormal="100" workbookViewId="0">
      <selection activeCell="G32" sqref="G32"/>
    </sheetView>
  </sheetViews>
  <sheetFormatPr baseColWidth="10" defaultRowHeight="16"/>
  <cols>
    <col min="4" max="4" width="16" customWidth="1"/>
    <col min="5" max="5" width="12.83203125" customWidth="1"/>
    <col min="6" max="6" width="11.1640625" customWidth="1"/>
    <col min="7" max="7" width="18.6640625" customWidth="1"/>
    <col min="8" max="8" width="9.5" customWidth="1"/>
    <col min="9" max="9" width="7.33203125" customWidth="1"/>
    <col min="10" max="10" width="8.6640625" customWidth="1"/>
    <col min="11" max="11" width="8.83203125" customWidth="1"/>
    <col min="13" max="13" width="8.5" customWidth="1"/>
    <col min="14" max="15" width="7.33203125" customWidth="1"/>
    <col min="16" max="16" width="8.1640625" customWidth="1"/>
  </cols>
  <sheetData>
    <row r="1" spans="2:23" ht="17" thickBot="1">
      <c r="H1" s="271" t="s">
        <v>568</v>
      </c>
      <c r="I1" s="271"/>
      <c r="J1" s="271"/>
      <c r="K1" s="271"/>
      <c r="L1" s="271"/>
      <c r="M1" s="271"/>
      <c r="N1" s="271"/>
      <c r="O1" s="271"/>
      <c r="P1" s="271"/>
      <c r="R1" s="167" t="s">
        <v>729</v>
      </c>
    </row>
    <row r="2" spans="2:23" ht="17" thickBot="1">
      <c r="B2" s="159" t="s">
        <v>692</v>
      </c>
      <c r="C2" s="166" t="s">
        <v>569</v>
      </c>
      <c r="D2" s="159" t="s">
        <v>756</v>
      </c>
      <c r="E2" s="159" t="s">
        <v>754</v>
      </c>
      <c r="F2" s="159" t="s">
        <v>750</v>
      </c>
      <c r="H2" s="186" t="s">
        <v>540</v>
      </c>
      <c r="I2" s="184">
        <v>-3</v>
      </c>
      <c r="J2" s="184">
        <v>-2</v>
      </c>
      <c r="K2" s="184">
        <v>-1</v>
      </c>
      <c r="L2" s="184">
        <v>0</v>
      </c>
      <c r="M2" s="184">
        <v>1</v>
      </c>
      <c r="N2" s="184">
        <v>2</v>
      </c>
      <c r="O2" s="185">
        <v>3</v>
      </c>
      <c r="P2" s="175" t="s">
        <v>750</v>
      </c>
      <c r="R2" s="7"/>
      <c r="S2" s="7"/>
      <c r="T2" s="7"/>
      <c r="U2" s="7"/>
      <c r="V2" s="7"/>
      <c r="W2" s="7"/>
    </row>
    <row r="3" spans="2:23">
      <c r="B3" s="145"/>
      <c r="C3" s="143" t="s">
        <v>570</v>
      </c>
      <c r="D3" s="143" t="s">
        <v>620</v>
      </c>
      <c r="E3" s="143"/>
      <c r="F3" s="151">
        <v>9</v>
      </c>
      <c r="H3" s="274" t="s">
        <v>6</v>
      </c>
      <c r="I3" s="176"/>
      <c r="J3" s="176" t="s">
        <v>553</v>
      </c>
      <c r="K3" s="176" t="s">
        <v>419</v>
      </c>
      <c r="L3" s="176" t="s">
        <v>736</v>
      </c>
      <c r="M3" s="176"/>
      <c r="N3" s="176"/>
      <c r="O3" s="181"/>
      <c r="P3" s="177">
        <v>18</v>
      </c>
      <c r="R3" s="7" t="s">
        <v>730</v>
      </c>
      <c r="S3" s="173"/>
      <c r="T3" s="173"/>
      <c r="U3" s="173"/>
      <c r="V3" s="173"/>
      <c r="W3" s="173"/>
    </row>
    <row r="4" spans="2:23">
      <c r="B4" s="145"/>
      <c r="C4" s="143" t="s">
        <v>571</v>
      </c>
      <c r="D4" s="143" t="s">
        <v>619</v>
      </c>
      <c r="E4" s="143"/>
      <c r="F4" s="152"/>
      <c r="H4" s="275"/>
      <c r="I4" s="176"/>
      <c r="J4" s="176" t="s">
        <v>553</v>
      </c>
      <c r="K4" s="176" t="s">
        <v>419</v>
      </c>
      <c r="L4" s="176" t="s">
        <v>736</v>
      </c>
      <c r="M4" s="176" t="s">
        <v>555</v>
      </c>
      <c r="N4" s="176" t="s">
        <v>419</v>
      </c>
      <c r="O4" s="181" t="s">
        <v>553</v>
      </c>
      <c r="P4" s="177">
        <v>2</v>
      </c>
      <c r="R4" s="269" t="s">
        <v>746</v>
      </c>
      <c r="S4" s="7"/>
      <c r="W4" s="7"/>
    </row>
    <row r="5" spans="2:23">
      <c r="B5" s="145"/>
      <c r="C5" s="143" t="s">
        <v>10</v>
      </c>
      <c r="D5" s="143" t="s">
        <v>618</v>
      </c>
      <c r="E5" s="143" t="s">
        <v>621</v>
      </c>
      <c r="F5" s="151" t="s">
        <v>704</v>
      </c>
      <c r="H5" s="275"/>
      <c r="I5" s="176" t="s">
        <v>554</v>
      </c>
      <c r="J5" s="176" t="s">
        <v>735</v>
      </c>
      <c r="K5" s="176" t="s">
        <v>419</v>
      </c>
      <c r="L5" s="176" t="s">
        <v>736</v>
      </c>
      <c r="M5" s="176" t="s">
        <v>558</v>
      </c>
      <c r="N5" s="176"/>
      <c r="O5" s="181"/>
      <c r="P5" s="177">
        <v>7</v>
      </c>
      <c r="R5" s="269"/>
      <c r="S5" s="7"/>
      <c r="T5" s="121"/>
      <c r="U5" s="170"/>
      <c r="W5" s="7"/>
    </row>
    <row r="6" spans="2:23">
      <c r="B6" s="145"/>
      <c r="C6" s="143" t="s">
        <v>11</v>
      </c>
      <c r="D6" s="143" t="s">
        <v>617</v>
      </c>
      <c r="E6" s="143"/>
      <c r="F6" s="151" t="s">
        <v>705</v>
      </c>
      <c r="H6" s="276"/>
      <c r="I6" s="176" t="s">
        <v>557</v>
      </c>
      <c r="J6" s="176" t="s">
        <v>556</v>
      </c>
      <c r="K6" s="176" t="s">
        <v>419</v>
      </c>
      <c r="L6" s="175" t="s">
        <v>736</v>
      </c>
      <c r="M6" s="176" t="s">
        <v>557</v>
      </c>
      <c r="N6" s="176"/>
      <c r="O6" s="181"/>
      <c r="P6" s="177">
        <v>8</v>
      </c>
      <c r="R6" s="270"/>
      <c r="S6" s="174"/>
      <c r="T6" s="121"/>
      <c r="U6" s="121"/>
      <c r="W6" s="174"/>
    </row>
    <row r="7" spans="2:23">
      <c r="B7" s="145"/>
      <c r="C7" s="143" t="s">
        <v>572</v>
      </c>
      <c r="D7" s="143" t="s">
        <v>616</v>
      </c>
      <c r="E7" s="143" t="s">
        <v>567</v>
      </c>
      <c r="F7" s="151">
        <v>9</v>
      </c>
      <c r="H7" s="274" t="s">
        <v>5</v>
      </c>
      <c r="I7" s="178"/>
      <c r="J7" s="178"/>
      <c r="K7" s="178"/>
      <c r="L7" s="176" t="s">
        <v>736</v>
      </c>
      <c r="M7" s="178" t="s">
        <v>559</v>
      </c>
      <c r="N7" s="178"/>
      <c r="O7" s="182"/>
      <c r="P7" s="179">
        <v>19</v>
      </c>
      <c r="R7" s="171" t="s">
        <v>747</v>
      </c>
      <c r="S7" s="7"/>
      <c r="T7" s="121"/>
      <c r="U7" s="121"/>
      <c r="W7" s="7"/>
    </row>
    <row r="8" spans="2:23">
      <c r="B8" s="145"/>
      <c r="C8" s="143" t="s">
        <v>573</v>
      </c>
      <c r="D8" s="143" t="s">
        <v>615</v>
      </c>
      <c r="E8" s="143"/>
      <c r="F8" s="152"/>
      <c r="H8" s="276"/>
      <c r="I8" s="175"/>
      <c r="J8" s="175"/>
      <c r="K8" s="175"/>
      <c r="L8" s="175" t="s">
        <v>736</v>
      </c>
      <c r="M8" s="175" t="s">
        <v>559</v>
      </c>
      <c r="N8" s="175" t="s">
        <v>419</v>
      </c>
      <c r="O8" s="183" t="s">
        <v>734</v>
      </c>
      <c r="P8" s="180" t="s">
        <v>751</v>
      </c>
      <c r="R8" s="172" t="s">
        <v>748</v>
      </c>
      <c r="S8" s="7"/>
      <c r="T8" s="7"/>
      <c r="U8" s="7"/>
      <c r="V8" s="7"/>
      <c r="W8" s="7"/>
    </row>
    <row r="9" spans="2:23" ht="20">
      <c r="B9" s="145"/>
      <c r="C9" s="143" t="s">
        <v>574</v>
      </c>
      <c r="D9" s="143" t="s">
        <v>614</v>
      </c>
      <c r="E9" s="143"/>
      <c r="F9" s="151">
        <v>7</v>
      </c>
      <c r="H9" s="274" t="s">
        <v>567</v>
      </c>
      <c r="I9" s="176"/>
      <c r="J9" s="176" t="s">
        <v>560</v>
      </c>
      <c r="K9" s="176" t="s">
        <v>419</v>
      </c>
      <c r="L9" s="176" t="s">
        <v>736</v>
      </c>
      <c r="M9" s="176"/>
      <c r="N9" s="176"/>
      <c r="O9" s="181"/>
      <c r="P9" s="177">
        <v>8</v>
      </c>
      <c r="R9" s="149"/>
      <c r="S9" s="149"/>
      <c r="T9" s="149"/>
      <c r="U9" s="149"/>
      <c r="V9" s="149"/>
      <c r="W9" s="149"/>
    </row>
    <row r="10" spans="2:23">
      <c r="B10" s="145"/>
      <c r="C10" s="143" t="s">
        <v>15</v>
      </c>
      <c r="D10" s="143" t="s">
        <v>613</v>
      </c>
      <c r="E10" s="143" t="s">
        <v>6</v>
      </c>
      <c r="F10" s="151" t="s">
        <v>706</v>
      </c>
      <c r="H10" s="275"/>
      <c r="I10" s="176" t="s">
        <v>560</v>
      </c>
      <c r="J10" s="176" t="s">
        <v>560</v>
      </c>
      <c r="K10" s="176" t="s">
        <v>732</v>
      </c>
      <c r="L10" s="176" t="s">
        <v>736</v>
      </c>
      <c r="M10" s="176"/>
      <c r="N10" s="176"/>
      <c r="O10" s="181"/>
      <c r="P10" s="177">
        <v>7</v>
      </c>
      <c r="R10" s="7"/>
      <c r="S10" s="7"/>
      <c r="T10" s="7"/>
      <c r="U10" s="7"/>
      <c r="V10" s="7"/>
      <c r="W10" s="7"/>
    </row>
    <row r="11" spans="2:23" ht="20">
      <c r="B11" s="145"/>
      <c r="C11" s="143" t="s">
        <v>19</v>
      </c>
      <c r="D11" s="143" t="s">
        <v>612</v>
      </c>
      <c r="E11" s="143"/>
      <c r="F11" s="151">
        <v>7</v>
      </c>
      <c r="H11" s="276"/>
      <c r="I11" s="175" t="s">
        <v>731</v>
      </c>
      <c r="J11" s="175" t="s">
        <v>561</v>
      </c>
      <c r="K11" s="175" t="s">
        <v>419</v>
      </c>
      <c r="L11" s="176" t="s">
        <v>736</v>
      </c>
      <c r="M11" s="175" t="s">
        <v>555</v>
      </c>
      <c r="N11" s="175"/>
      <c r="O11" s="183"/>
      <c r="P11" s="180">
        <v>2</v>
      </c>
      <c r="R11" s="149"/>
      <c r="S11" s="149"/>
      <c r="T11" s="149"/>
      <c r="U11" s="149"/>
      <c r="V11" s="149"/>
      <c r="W11" s="149"/>
    </row>
    <row r="12" spans="2:23">
      <c r="B12" s="145"/>
      <c r="C12" s="143" t="s">
        <v>12</v>
      </c>
      <c r="D12" s="143" t="s">
        <v>611</v>
      </c>
      <c r="E12" s="143" t="s">
        <v>6</v>
      </c>
      <c r="F12" s="151" t="s">
        <v>707</v>
      </c>
      <c r="H12" s="273"/>
      <c r="I12" s="273"/>
      <c r="J12" s="273"/>
      <c r="K12" s="273"/>
      <c r="L12" s="273"/>
      <c r="M12" s="273"/>
      <c r="N12" s="273"/>
      <c r="O12" s="273"/>
      <c r="P12" s="273"/>
      <c r="R12" s="7"/>
      <c r="S12" s="7"/>
      <c r="T12" s="7"/>
      <c r="U12" s="7"/>
      <c r="V12" s="7"/>
      <c r="W12" s="7"/>
    </row>
    <row r="13" spans="2:23">
      <c r="B13" s="145"/>
      <c r="C13" s="143" t="s">
        <v>13</v>
      </c>
      <c r="D13" s="143" t="s">
        <v>610</v>
      </c>
      <c r="E13" s="143" t="s">
        <v>5</v>
      </c>
      <c r="F13" s="151" t="s">
        <v>708</v>
      </c>
      <c r="H13" s="4" t="s">
        <v>6</v>
      </c>
      <c r="I13" s="272" t="s">
        <v>733</v>
      </c>
      <c r="J13" s="272"/>
      <c r="K13" s="272"/>
      <c r="L13" s="272"/>
      <c r="M13" s="272"/>
      <c r="N13" s="272"/>
      <c r="O13" s="272"/>
      <c r="P13" s="272"/>
      <c r="R13" s="7"/>
      <c r="S13" s="7"/>
      <c r="T13" s="7"/>
      <c r="U13" s="7"/>
      <c r="V13" s="7"/>
      <c r="W13" s="7"/>
    </row>
    <row r="14" spans="2:23">
      <c r="B14" s="145"/>
      <c r="C14" s="143" t="s">
        <v>36</v>
      </c>
      <c r="D14" s="143" t="s">
        <v>609</v>
      </c>
      <c r="E14" s="143"/>
      <c r="F14" s="151">
        <v>7</v>
      </c>
      <c r="H14" s="4" t="s">
        <v>5</v>
      </c>
      <c r="I14" s="272" t="s">
        <v>737</v>
      </c>
      <c r="J14" s="272"/>
      <c r="K14" s="272"/>
      <c r="L14" s="272"/>
      <c r="M14" s="272"/>
      <c r="N14" s="272"/>
      <c r="O14" s="272"/>
      <c r="P14" s="272"/>
      <c r="R14" s="7"/>
      <c r="S14" s="7"/>
      <c r="T14" s="7"/>
      <c r="U14" s="7"/>
      <c r="V14" s="7"/>
      <c r="W14" s="7"/>
    </row>
    <row r="15" spans="2:23">
      <c r="B15" s="145"/>
      <c r="C15" s="143" t="s">
        <v>14</v>
      </c>
      <c r="D15" s="143" t="s">
        <v>608</v>
      </c>
      <c r="E15" s="143" t="s">
        <v>622</v>
      </c>
      <c r="F15" s="151" t="s">
        <v>707</v>
      </c>
      <c r="H15" s="4" t="s">
        <v>752</v>
      </c>
      <c r="I15" s="272" t="s">
        <v>753</v>
      </c>
      <c r="J15" s="272"/>
      <c r="K15" s="272"/>
      <c r="L15" s="272"/>
      <c r="M15" s="272"/>
      <c r="N15" s="272"/>
      <c r="O15" s="272"/>
      <c r="P15" s="272"/>
      <c r="R15" s="91"/>
      <c r="S15" s="91"/>
      <c r="T15" s="91"/>
      <c r="U15" s="91"/>
    </row>
    <row r="16" spans="2:23">
      <c r="C16" s="143" t="s">
        <v>152</v>
      </c>
      <c r="D16" s="143" t="s">
        <v>607</v>
      </c>
      <c r="E16" s="143"/>
      <c r="F16" s="151">
        <v>9</v>
      </c>
      <c r="R16" s="91"/>
      <c r="S16" s="91"/>
      <c r="T16" s="91"/>
      <c r="U16" s="91"/>
    </row>
    <row r="17" spans="2:21">
      <c r="C17" s="143" t="s">
        <v>623</v>
      </c>
      <c r="D17" s="143" t="s">
        <v>645</v>
      </c>
      <c r="E17" s="143" t="s">
        <v>5</v>
      </c>
      <c r="F17" s="151" t="s">
        <v>709</v>
      </c>
      <c r="R17" s="91"/>
      <c r="S17" s="91"/>
      <c r="T17" s="91"/>
      <c r="U17" s="91"/>
    </row>
    <row r="18" spans="2:21">
      <c r="C18" s="143" t="s">
        <v>16</v>
      </c>
      <c r="D18" s="143" t="s">
        <v>644</v>
      </c>
      <c r="E18" s="143" t="s">
        <v>5</v>
      </c>
      <c r="F18" s="151" t="s">
        <v>710</v>
      </c>
      <c r="H18" s="4"/>
      <c r="T18" s="91"/>
      <c r="U18" s="91"/>
    </row>
    <row r="19" spans="2:21">
      <c r="C19" s="143" t="s">
        <v>17</v>
      </c>
      <c r="D19" s="143" t="s">
        <v>606</v>
      </c>
      <c r="E19" s="143" t="s">
        <v>5</v>
      </c>
      <c r="F19" s="151" t="s">
        <v>738</v>
      </c>
      <c r="T19" s="91"/>
      <c r="U19" s="91"/>
    </row>
    <row r="20" spans="2:21">
      <c r="C20" s="143" t="s">
        <v>37</v>
      </c>
      <c r="D20" s="143" t="s">
        <v>643</v>
      </c>
      <c r="E20" s="143"/>
      <c r="F20" s="151" t="s">
        <v>705</v>
      </c>
      <c r="T20" s="91"/>
      <c r="U20" s="91"/>
    </row>
    <row r="21" spans="2:21">
      <c r="C21" s="143" t="s">
        <v>18</v>
      </c>
      <c r="D21" s="143" t="s">
        <v>642</v>
      </c>
      <c r="E21" s="143" t="s">
        <v>5</v>
      </c>
      <c r="F21" s="151" t="s">
        <v>739</v>
      </c>
    </row>
    <row r="22" spans="2:21">
      <c r="C22" s="143" t="s">
        <v>564</v>
      </c>
      <c r="D22" s="143" t="s">
        <v>641</v>
      </c>
      <c r="E22" s="143"/>
      <c r="F22" s="151">
        <v>16</v>
      </c>
    </row>
    <row r="23" spans="2:21">
      <c r="B23" s="5"/>
      <c r="C23" s="144" t="s">
        <v>565</v>
      </c>
      <c r="D23" s="144" t="s">
        <v>640</v>
      </c>
      <c r="E23" s="144"/>
      <c r="F23" s="153">
        <v>16</v>
      </c>
    </row>
    <row r="24" spans="2:21">
      <c r="C24" s="143" t="s">
        <v>50</v>
      </c>
      <c r="D24" s="143" t="s">
        <v>639</v>
      </c>
      <c r="E24" s="143" t="s">
        <v>6</v>
      </c>
      <c r="F24" s="151" t="s">
        <v>711</v>
      </c>
    </row>
    <row r="25" spans="2:21">
      <c r="C25" s="143" t="s">
        <v>49</v>
      </c>
      <c r="D25" s="143" t="s">
        <v>638</v>
      </c>
      <c r="E25" s="143"/>
      <c r="F25" s="151" t="s">
        <v>712</v>
      </c>
    </row>
    <row r="26" spans="2:21">
      <c r="C26" s="143" t="s">
        <v>20</v>
      </c>
      <c r="D26" s="143" t="s">
        <v>605</v>
      </c>
      <c r="E26" s="143" t="s">
        <v>5</v>
      </c>
      <c r="F26" s="151" t="s">
        <v>740</v>
      </c>
    </row>
    <row r="27" spans="2:21">
      <c r="C27" s="143" t="s">
        <v>21</v>
      </c>
      <c r="D27" s="143" t="s">
        <v>637</v>
      </c>
      <c r="E27" s="143" t="s">
        <v>6</v>
      </c>
      <c r="F27" s="151">
        <v>8</v>
      </c>
      <c r="I27" s="150" t="s">
        <v>702</v>
      </c>
      <c r="J27" s="90"/>
      <c r="K27" s="91"/>
      <c r="L27" s="91"/>
      <c r="M27" s="91"/>
      <c r="N27" s="91"/>
      <c r="O27" s="91"/>
      <c r="P27" s="91"/>
      <c r="Q27" s="91"/>
      <c r="R27" s="91"/>
      <c r="S27" s="91"/>
    </row>
    <row r="28" spans="2:21">
      <c r="C28" s="143" t="s">
        <v>22</v>
      </c>
      <c r="D28" s="143" t="s">
        <v>636</v>
      </c>
      <c r="E28" s="143"/>
      <c r="F28" s="151" t="s">
        <v>713</v>
      </c>
      <c r="H28">
        <v>1</v>
      </c>
      <c r="I28" s="91" t="s">
        <v>694</v>
      </c>
      <c r="J28" s="91"/>
      <c r="K28" s="91"/>
      <c r="L28" s="91"/>
      <c r="M28" s="91"/>
      <c r="N28" s="91"/>
      <c r="O28" s="91"/>
      <c r="P28" s="91"/>
      <c r="Q28" s="91"/>
      <c r="R28" s="91"/>
      <c r="S28" s="91"/>
    </row>
    <row r="29" spans="2:21">
      <c r="C29" s="143" t="s">
        <v>48</v>
      </c>
      <c r="D29" s="143" t="s">
        <v>635</v>
      </c>
      <c r="E29" s="143"/>
      <c r="F29" s="151" t="s">
        <v>741</v>
      </c>
      <c r="H29">
        <v>2</v>
      </c>
      <c r="I29" s="91" t="s">
        <v>695</v>
      </c>
      <c r="J29" s="91"/>
      <c r="K29" s="91"/>
      <c r="L29" s="91"/>
      <c r="M29" s="91"/>
      <c r="N29" s="91"/>
      <c r="O29" s="91"/>
      <c r="P29" s="91"/>
      <c r="Q29" s="91"/>
      <c r="R29" s="91"/>
      <c r="S29" s="91"/>
    </row>
    <row r="30" spans="2:21">
      <c r="C30" s="143" t="s">
        <v>38</v>
      </c>
      <c r="D30" s="143" t="s">
        <v>634</v>
      </c>
      <c r="E30" s="143" t="s">
        <v>6</v>
      </c>
      <c r="F30" s="151" t="s">
        <v>714</v>
      </c>
      <c r="H30">
        <v>3</v>
      </c>
      <c r="I30" s="91" t="s">
        <v>696</v>
      </c>
      <c r="J30" s="91"/>
      <c r="K30" s="91"/>
      <c r="L30" s="91"/>
      <c r="M30" s="91"/>
      <c r="N30" s="91"/>
      <c r="O30" s="91"/>
      <c r="P30" s="91"/>
      <c r="Q30" s="91"/>
      <c r="R30" s="91"/>
      <c r="S30" s="91"/>
    </row>
    <row r="31" spans="2:21">
      <c r="C31" s="143" t="s">
        <v>624</v>
      </c>
      <c r="D31" s="143" t="s">
        <v>633</v>
      </c>
      <c r="E31" s="143"/>
      <c r="F31" s="151">
        <v>7</v>
      </c>
      <c r="H31">
        <v>4</v>
      </c>
      <c r="I31" s="91" t="s">
        <v>697</v>
      </c>
      <c r="J31" s="91"/>
      <c r="K31" s="91"/>
      <c r="L31" s="91"/>
      <c r="M31" s="91"/>
      <c r="N31" s="91"/>
      <c r="O31" s="91"/>
      <c r="P31" s="91"/>
      <c r="Q31" s="91"/>
      <c r="R31" s="91"/>
      <c r="S31" s="91"/>
    </row>
    <row r="32" spans="2:21">
      <c r="C32" s="143" t="s">
        <v>448</v>
      </c>
      <c r="D32" s="143" t="s">
        <v>632</v>
      </c>
      <c r="E32" s="143" t="s">
        <v>6</v>
      </c>
      <c r="F32" s="151" t="s">
        <v>715</v>
      </c>
      <c r="H32">
        <v>5</v>
      </c>
      <c r="I32" s="91" t="s">
        <v>701</v>
      </c>
      <c r="J32" s="91"/>
      <c r="K32" s="91"/>
      <c r="L32" s="91"/>
      <c r="M32" s="91"/>
      <c r="N32" s="91"/>
      <c r="O32" s="91"/>
      <c r="P32" s="91"/>
      <c r="Q32" s="91"/>
      <c r="R32" s="91"/>
      <c r="S32" s="91"/>
    </row>
    <row r="33" spans="2:19">
      <c r="C33" s="143" t="s">
        <v>26</v>
      </c>
      <c r="D33" s="143" t="s">
        <v>631</v>
      </c>
      <c r="E33" s="143" t="s">
        <v>6</v>
      </c>
      <c r="F33" s="151" t="s">
        <v>716</v>
      </c>
      <c r="H33">
        <v>6</v>
      </c>
      <c r="I33" s="91" t="s">
        <v>700</v>
      </c>
      <c r="J33" s="91"/>
      <c r="K33" s="91"/>
      <c r="L33" s="91"/>
      <c r="M33" s="91"/>
      <c r="N33" s="91"/>
      <c r="O33" s="91"/>
      <c r="P33" s="91"/>
      <c r="Q33" s="91"/>
      <c r="R33" s="91"/>
      <c r="S33" s="91"/>
    </row>
    <row r="34" spans="2:19">
      <c r="C34" s="143" t="s">
        <v>47</v>
      </c>
      <c r="D34" s="143" t="s">
        <v>630</v>
      </c>
      <c r="E34" s="143" t="s">
        <v>5</v>
      </c>
      <c r="F34" s="151" t="s">
        <v>717</v>
      </c>
      <c r="H34">
        <v>7</v>
      </c>
      <c r="I34" s="91" t="s">
        <v>698</v>
      </c>
      <c r="J34" s="91"/>
      <c r="K34" s="91"/>
      <c r="L34" s="91"/>
      <c r="M34" s="91"/>
      <c r="N34" s="91"/>
      <c r="O34" s="91"/>
      <c r="P34" s="91"/>
      <c r="Q34" s="91"/>
      <c r="R34" s="91"/>
      <c r="S34" s="91"/>
    </row>
    <row r="35" spans="2:19">
      <c r="C35" s="143" t="s">
        <v>23</v>
      </c>
      <c r="D35" s="143" t="s">
        <v>629</v>
      </c>
      <c r="E35" s="143" t="s">
        <v>5</v>
      </c>
      <c r="F35" s="151" t="s">
        <v>712</v>
      </c>
      <c r="H35">
        <v>8</v>
      </c>
      <c r="I35" s="91" t="s">
        <v>699</v>
      </c>
      <c r="J35" s="91"/>
      <c r="K35" s="91"/>
      <c r="L35" s="91"/>
      <c r="M35" s="91"/>
      <c r="N35" s="91"/>
      <c r="O35" s="91"/>
      <c r="P35" s="91"/>
      <c r="Q35" s="91"/>
      <c r="R35" s="91"/>
      <c r="S35" s="91"/>
    </row>
    <row r="36" spans="2:19">
      <c r="C36" s="143" t="s">
        <v>24</v>
      </c>
      <c r="D36" s="143" t="s">
        <v>628</v>
      </c>
      <c r="E36" s="143" t="s">
        <v>567</v>
      </c>
      <c r="F36" s="143"/>
      <c r="H36">
        <v>9</v>
      </c>
      <c r="I36" s="91" t="s">
        <v>693</v>
      </c>
      <c r="J36" s="91"/>
      <c r="K36" s="91"/>
      <c r="L36" s="91"/>
      <c r="M36" s="91"/>
      <c r="N36" s="91"/>
      <c r="O36" s="91"/>
      <c r="P36" s="91"/>
      <c r="Q36" s="91"/>
      <c r="R36" s="91"/>
      <c r="S36" s="91"/>
    </row>
    <row r="37" spans="2:19">
      <c r="C37" s="143" t="s">
        <v>25</v>
      </c>
      <c r="D37" s="143" t="s">
        <v>627</v>
      </c>
      <c r="E37" s="143" t="s">
        <v>6</v>
      </c>
      <c r="F37" s="151" t="s">
        <v>718</v>
      </c>
      <c r="I37" s="91"/>
      <c r="J37" s="91"/>
      <c r="K37" s="91"/>
      <c r="L37" s="91"/>
      <c r="M37" s="91"/>
      <c r="N37" s="91"/>
      <c r="O37" s="91"/>
      <c r="P37" s="91"/>
      <c r="Q37" s="91"/>
      <c r="R37" s="91"/>
      <c r="S37" s="91"/>
    </row>
    <row r="38" spans="2:19">
      <c r="B38" s="5"/>
      <c r="C38" s="144" t="s">
        <v>40</v>
      </c>
      <c r="D38" s="144" t="s">
        <v>755</v>
      </c>
      <c r="E38" s="154"/>
      <c r="F38" s="153">
        <v>2</v>
      </c>
      <c r="I38" s="150" t="s">
        <v>703</v>
      </c>
      <c r="J38" s="91"/>
      <c r="K38" s="91"/>
      <c r="L38" s="91"/>
      <c r="M38" s="91"/>
      <c r="N38" s="91"/>
      <c r="O38" s="91"/>
      <c r="P38" s="91"/>
      <c r="Q38" s="91"/>
      <c r="R38" s="91"/>
      <c r="S38" s="91"/>
    </row>
    <row r="39" spans="2:19">
      <c r="B39" s="145"/>
      <c r="C39" s="143" t="s">
        <v>41</v>
      </c>
      <c r="D39" s="143" t="s">
        <v>604</v>
      </c>
      <c r="E39" s="143" t="s">
        <v>567</v>
      </c>
      <c r="F39" s="151" t="s">
        <v>719</v>
      </c>
      <c r="H39">
        <v>10</v>
      </c>
      <c r="I39" s="91" t="s">
        <v>814</v>
      </c>
      <c r="J39" s="91"/>
      <c r="K39" s="91"/>
      <c r="L39" s="91"/>
      <c r="M39" s="91"/>
      <c r="N39" s="91"/>
      <c r="O39" s="91"/>
      <c r="P39" s="91"/>
      <c r="Q39" s="91"/>
      <c r="R39" s="91"/>
      <c r="S39" s="91"/>
    </row>
    <row r="40" spans="2:19">
      <c r="B40" s="145"/>
      <c r="C40" s="143" t="s">
        <v>575</v>
      </c>
      <c r="D40" s="143" t="s">
        <v>603</v>
      </c>
      <c r="E40" s="143"/>
      <c r="F40" s="151" t="s">
        <v>742</v>
      </c>
      <c r="H40">
        <v>11</v>
      </c>
      <c r="I40" s="91" t="s">
        <v>815</v>
      </c>
      <c r="J40" s="91"/>
      <c r="K40" s="91"/>
      <c r="L40" s="91"/>
      <c r="M40" s="91"/>
      <c r="N40" s="91"/>
      <c r="O40" s="91"/>
      <c r="P40" s="91"/>
      <c r="Q40" s="91"/>
      <c r="R40" s="91"/>
      <c r="S40" s="91"/>
    </row>
    <row r="41" spans="2:19">
      <c r="B41" s="145"/>
      <c r="C41" s="143" t="s">
        <v>27</v>
      </c>
      <c r="D41" s="143" t="s">
        <v>626</v>
      </c>
      <c r="E41" s="143" t="s">
        <v>5</v>
      </c>
      <c r="F41" s="143"/>
      <c r="H41">
        <v>12</v>
      </c>
      <c r="I41" s="91" t="s">
        <v>816</v>
      </c>
      <c r="J41" s="91"/>
      <c r="K41" s="91"/>
      <c r="L41" s="91"/>
      <c r="M41" s="91"/>
      <c r="N41" s="91"/>
      <c r="O41" s="91"/>
      <c r="P41" s="91"/>
      <c r="Q41" s="91"/>
      <c r="R41" s="91"/>
      <c r="S41" s="91"/>
    </row>
    <row r="42" spans="2:19">
      <c r="B42" s="145"/>
      <c r="C42" s="143" t="s">
        <v>28</v>
      </c>
      <c r="D42" s="143" t="s">
        <v>602</v>
      </c>
      <c r="E42" s="143" t="s">
        <v>5</v>
      </c>
      <c r="F42" s="151">
        <v>10</v>
      </c>
      <c r="H42">
        <v>13</v>
      </c>
      <c r="I42" s="91" t="s">
        <v>817</v>
      </c>
      <c r="J42" s="91"/>
      <c r="K42" s="91"/>
      <c r="L42" s="91"/>
      <c r="M42" s="91"/>
      <c r="N42" s="91"/>
      <c r="O42" s="91"/>
      <c r="P42" s="91"/>
      <c r="Q42" s="91"/>
      <c r="R42" s="91"/>
      <c r="S42" s="91"/>
    </row>
    <row r="43" spans="2:19">
      <c r="B43" s="145"/>
      <c r="C43" s="143" t="s">
        <v>30</v>
      </c>
      <c r="D43" s="143" t="s">
        <v>601</v>
      </c>
      <c r="E43" s="143" t="s">
        <v>5</v>
      </c>
      <c r="F43" s="151">
        <v>10</v>
      </c>
      <c r="H43">
        <v>14</v>
      </c>
      <c r="I43" s="91" t="s">
        <v>818</v>
      </c>
      <c r="J43" s="91"/>
      <c r="K43" s="91"/>
      <c r="L43" s="91"/>
      <c r="M43" s="91"/>
      <c r="N43" s="91"/>
      <c r="O43" s="91"/>
      <c r="P43" s="91"/>
      <c r="Q43" s="91"/>
      <c r="R43" s="91"/>
      <c r="S43" s="91"/>
    </row>
    <row r="44" spans="2:19">
      <c r="C44" s="143" t="s">
        <v>31</v>
      </c>
      <c r="D44" s="143" t="s">
        <v>625</v>
      </c>
      <c r="E44" s="155" t="s">
        <v>567</v>
      </c>
      <c r="F44" s="151">
        <v>8</v>
      </c>
      <c r="H44">
        <v>15</v>
      </c>
      <c r="I44" s="91" t="s">
        <v>819</v>
      </c>
      <c r="J44" s="91"/>
      <c r="K44" s="91"/>
      <c r="L44" s="91"/>
      <c r="M44" s="91"/>
      <c r="N44" s="91"/>
      <c r="O44" s="91"/>
      <c r="P44" s="91"/>
      <c r="Q44" s="91"/>
      <c r="R44" s="91"/>
      <c r="S44" s="91"/>
    </row>
    <row r="45" spans="2:19">
      <c r="C45" s="143" t="s">
        <v>33</v>
      </c>
      <c r="D45" s="143" t="s">
        <v>600</v>
      </c>
      <c r="E45" s="143" t="s">
        <v>5</v>
      </c>
      <c r="F45" s="151">
        <v>11</v>
      </c>
      <c r="H45">
        <v>16</v>
      </c>
      <c r="I45" s="91" t="s">
        <v>820</v>
      </c>
      <c r="J45" s="91"/>
      <c r="K45" s="91"/>
      <c r="L45" s="91"/>
      <c r="M45" s="91"/>
      <c r="N45" s="91"/>
      <c r="O45" s="91"/>
      <c r="P45" s="91"/>
      <c r="Q45" s="91"/>
      <c r="R45" s="91"/>
      <c r="S45" s="91"/>
    </row>
    <row r="46" spans="2:19">
      <c r="C46" s="143" t="s">
        <v>42</v>
      </c>
      <c r="D46" s="143" t="s">
        <v>599</v>
      </c>
      <c r="E46" s="143" t="s">
        <v>6</v>
      </c>
      <c r="F46" s="151" t="s">
        <v>720</v>
      </c>
      <c r="H46">
        <v>17</v>
      </c>
      <c r="I46" s="261" t="s">
        <v>821</v>
      </c>
      <c r="J46" s="91"/>
      <c r="K46" s="91"/>
      <c r="L46" s="91"/>
      <c r="M46" s="91"/>
      <c r="N46" s="91"/>
      <c r="O46" s="91"/>
      <c r="P46" s="91"/>
      <c r="Q46" s="91"/>
      <c r="R46" s="91"/>
      <c r="S46" s="91"/>
    </row>
    <row r="47" spans="2:19">
      <c r="C47" s="143" t="s">
        <v>34</v>
      </c>
      <c r="D47" s="143" t="s">
        <v>598</v>
      </c>
      <c r="E47" s="143" t="s">
        <v>5</v>
      </c>
      <c r="F47" s="151" t="s">
        <v>743</v>
      </c>
      <c r="H47">
        <v>18</v>
      </c>
      <c r="I47" s="91" t="s">
        <v>749</v>
      </c>
      <c r="J47" s="91"/>
      <c r="K47" s="91"/>
      <c r="L47" s="91"/>
      <c r="M47" s="91"/>
      <c r="N47" s="91"/>
      <c r="O47" s="91"/>
      <c r="P47" s="91"/>
      <c r="Q47" s="91"/>
      <c r="R47" s="91"/>
      <c r="S47" s="91"/>
    </row>
    <row r="48" spans="2:19">
      <c r="C48" s="143" t="s">
        <v>578</v>
      </c>
      <c r="D48" s="143" t="s">
        <v>597</v>
      </c>
      <c r="E48" s="143"/>
      <c r="F48" s="151">
        <v>2</v>
      </c>
      <c r="H48">
        <v>19</v>
      </c>
      <c r="I48" s="91" t="s">
        <v>822</v>
      </c>
      <c r="J48" s="91"/>
      <c r="K48" s="91"/>
      <c r="L48" s="91"/>
      <c r="M48" s="91"/>
      <c r="N48" s="91"/>
      <c r="O48" s="91"/>
      <c r="P48" s="91"/>
      <c r="Q48" s="91"/>
      <c r="R48" s="91"/>
      <c r="S48" s="91"/>
    </row>
    <row r="49" spans="2:23">
      <c r="C49" s="143" t="s">
        <v>43</v>
      </c>
      <c r="D49" s="143" t="s">
        <v>596</v>
      </c>
      <c r="E49" s="143"/>
      <c r="F49" s="151">
        <v>7</v>
      </c>
      <c r="H49">
        <v>20</v>
      </c>
      <c r="I49" s="91" t="s">
        <v>823</v>
      </c>
      <c r="J49" s="91"/>
      <c r="K49" s="91"/>
      <c r="L49" s="91"/>
      <c r="M49" s="91"/>
      <c r="N49" s="91"/>
      <c r="O49" s="91"/>
      <c r="P49" s="91"/>
      <c r="Q49" s="91"/>
      <c r="R49" s="91"/>
      <c r="S49" s="91"/>
    </row>
    <row r="50" spans="2:23">
      <c r="C50" s="143" t="s">
        <v>44</v>
      </c>
      <c r="D50" s="143" t="s">
        <v>595</v>
      </c>
      <c r="E50" s="143"/>
      <c r="F50" s="151" t="s">
        <v>721</v>
      </c>
      <c r="I50" s="91"/>
      <c r="J50" s="91"/>
      <c r="K50" s="91"/>
      <c r="L50" s="91"/>
      <c r="M50" s="91"/>
      <c r="N50" s="91"/>
      <c r="O50" s="91"/>
      <c r="P50" s="91"/>
      <c r="Q50" s="91"/>
      <c r="R50" s="91"/>
      <c r="S50" s="91"/>
    </row>
    <row r="51" spans="2:23">
      <c r="B51" s="145"/>
      <c r="C51" s="143" t="s">
        <v>35</v>
      </c>
      <c r="D51" s="143" t="s">
        <v>594</v>
      </c>
      <c r="E51" s="143" t="s">
        <v>622</v>
      </c>
      <c r="F51" s="156">
        <v>7</v>
      </c>
      <c r="M51" s="91"/>
      <c r="N51" s="91"/>
      <c r="O51" s="91"/>
    </row>
    <row r="52" spans="2:23">
      <c r="B52" s="145"/>
      <c r="C52" s="143" t="s">
        <v>576</v>
      </c>
      <c r="D52" s="143" t="s">
        <v>593</v>
      </c>
      <c r="E52" s="143"/>
      <c r="F52" s="156">
        <v>7</v>
      </c>
      <c r="M52" s="91"/>
      <c r="N52" s="91"/>
      <c r="O52" s="91"/>
    </row>
    <row r="53" spans="2:23">
      <c r="B53" s="147"/>
      <c r="C53" s="144" t="s">
        <v>577</v>
      </c>
      <c r="D53" s="144" t="s">
        <v>592</v>
      </c>
      <c r="E53" s="144"/>
      <c r="F53" s="157">
        <v>9</v>
      </c>
    </row>
    <row r="54" spans="2:23">
      <c r="C54" s="143"/>
      <c r="D54" s="143"/>
      <c r="E54" s="143"/>
      <c r="F54" s="143"/>
    </row>
    <row r="55" spans="2:23">
      <c r="C55" s="143"/>
      <c r="D55" s="143"/>
      <c r="E55" s="143"/>
      <c r="F55" s="143"/>
      <c r="U55" s="169"/>
      <c r="V55" s="169"/>
      <c r="W55" s="169"/>
    </row>
    <row r="56" spans="2:23" ht="17" thickBot="1">
      <c r="B56" s="146" t="s">
        <v>692</v>
      </c>
      <c r="C56" s="158" t="s">
        <v>68</v>
      </c>
      <c r="D56" s="159" t="s">
        <v>756</v>
      </c>
      <c r="E56" s="159" t="s">
        <v>754</v>
      </c>
      <c r="F56" s="159" t="s">
        <v>750</v>
      </c>
      <c r="P56" s="169"/>
      <c r="Q56" s="169"/>
      <c r="R56" s="169"/>
      <c r="S56" s="169"/>
      <c r="T56" s="169"/>
      <c r="U56" s="169"/>
      <c r="V56" s="169"/>
      <c r="W56" s="169"/>
    </row>
    <row r="57" spans="2:23">
      <c r="B57" s="148"/>
      <c r="C57" s="160" t="s">
        <v>579</v>
      </c>
      <c r="D57" s="161" t="s">
        <v>591</v>
      </c>
      <c r="E57" s="160"/>
      <c r="F57" s="162">
        <v>2</v>
      </c>
      <c r="P57" s="169"/>
      <c r="Q57" s="169"/>
      <c r="R57" s="169"/>
      <c r="S57" s="169"/>
      <c r="T57" s="169"/>
      <c r="U57" s="169"/>
      <c r="V57" s="169"/>
      <c r="W57" s="169"/>
    </row>
    <row r="58" spans="2:23">
      <c r="B58" s="145"/>
      <c r="C58" s="143" t="s">
        <v>565</v>
      </c>
      <c r="D58" s="143" t="s">
        <v>723</v>
      </c>
      <c r="E58" s="143" t="s">
        <v>5</v>
      </c>
      <c r="F58" s="143"/>
      <c r="Q58" s="169"/>
      <c r="R58" s="169"/>
      <c r="S58" s="169"/>
      <c r="T58" s="169"/>
    </row>
    <row r="59" spans="2:23">
      <c r="B59" s="145"/>
      <c r="C59" s="143" t="s">
        <v>0</v>
      </c>
      <c r="D59" s="143" t="s">
        <v>724</v>
      </c>
      <c r="E59" s="143" t="s">
        <v>5</v>
      </c>
      <c r="F59" s="143"/>
    </row>
    <row r="60" spans="2:23">
      <c r="B60" s="145"/>
      <c r="C60" s="143" t="s">
        <v>1</v>
      </c>
      <c r="D60" s="143" t="s">
        <v>725</v>
      </c>
      <c r="E60" s="143" t="s">
        <v>5</v>
      </c>
      <c r="F60" s="143"/>
    </row>
    <row r="61" spans="2:23">
      <c r="B61" s="145"/>
      <c r="C61" s="143" t="s">
        <v>7</v>
      </c>
      <c r="D61" s="143" t="s">
        <v>590</v>
      </c>
      <c r="E61" s="143" t="s">
        <v>6</v>
      </c>
      <c r="F61" s="143"/>
    </row>
    <row r="62" spans="2:23">
      <c r="B62" s="145"/>
      <c r="C62" s="143" t="s">
        <v>2</v>
      </c>
      <c r="D62" s="143" t="s">
        <v>726</v>
      </c>
      <c r="E62" s="143" t="s">
        <v>5</v>
      </c>
      <c r="F62" s="143"/>
    </row>
    <row r="63" spans="2:23">
      <c r="B63" s="147"/>
      <c r="C63" s="144" t="s">
        <v>580</v>
      </c>
      <c r="D63" s="163" t="s">
        <v>727</v>
      </c>
      <c r="E63" s="144" t="s">
        <v>5</v>
      </c>
      <c r="F63" s="153"/>
    </row>
    <row r="64" spans="2:23">
      <c r="C64" s="143" t="s">
        <v>582</v>
      </c>
      <c r="D64" s="143" t="s">
        <v>589</v>
      </c>
      <c r="E64" s="143" t="s">
        <v>6</v>
      </c>
      <c r="F64" s="143"/>
    </row>
    <row r="65" spans="2:17">
      <c r="C65" s="143" t="s">
        <v>3</v>
      </c>
      <c r="D65" s="143" t="s">
        <v>588</v>
      </c>
      <c r="E65" s="143" t="s">
        <v>6</v>
      </c>
      <c r="F65" s="143"/>
    </row>
    <row r="66" spans="2:17">
      <c r="C66" s="143" t="s">
        <v>583</v>
      </c>
      <c r="D66" s="143" t="s">
        <v>587</v>
      </c>
      <c r="E66" s="143" t="s">
        <v>567</v>
      </c>
      <c r="F66" s="143"/>
    </row>
    <row r="67" spans="2:17">
      <c r="C67" s="143" t="s">
        <v>91</v>
      </c>
      <c r="D67" s="164" t="s">
        <v>586</v>
      </c>
      <c r="E67" s="143" t="s">
        <v>6</v>
      </c>
      <c r="F67" s="151" t="s">
        <v>707</v>
      </c>
    </row>
    <row r="68" spans="2:17">
      <c r="C68" s="143" t="s">
        <v>581</v>
      </c>
      <c r="D68" s="143" t="s">
        <v>585</v>
      </c>
      <c r="E68" s="143" t="s">
        <v>6</v>
      </c>
      <c r="F68" s="151"/>
    </row>
    <row r="69" spans="2:17">
      <c r="B69" s="5"/>
      <c r="C69" s="144" t="s">
        <v>4</v>
      </c>
      <c r="D69" s="144" t="s">
        <v>728</v>
      </c>
      <c r="E69" s="144" t="s">
        <v>5</v>
      </c>
      <c r="F69" s="144"/>
      <c r="P69" s="91"/>
      <c r="Q69" s="91"/>
    </row>
    <row r="70" spans="2:17">
      <c r="C70" s="143"/>
      <c r="D70" s="143"/>
      <c r="E70" s="143"/>
      <c r="F70" s="143"/>
      <c r="P70" s="91"/>
      <c r="Q70" s="91"/>
    </row>
    <row r="71" spans="2:17">
      <c r="C71" s="143"/>
      <c r="D71" s="143"/>
      <c r="E71" s="143"/>
      <c r="F71" s="143"/>
      <c r="P71" s="91"/>
      <c r="Q71" s="91"/>
    </row>
    <row r="72" spans="2:17" ht="17" thickBot="1">
      <c r="B72" s="146" t="s">
        <v>692</v>
      </c>
      <c r="C72" s="165" t="s">
        <v>88</v>
      </c>
      <c r="D72" s="159" t="s">
        <v>756</v>
      </c>
      <c r="E72" s="159" t="s">
        <v>584</v>
      </c>
      <c r="F72" s="159" t="s">
        <v>750</v>
      </c>
      <c r="P72" s="91"/>
      <c r="Q72" s="91"/>
    </row>
    <row r="73" spans="2:17">
      <c r="B73" s="148"/>
      <c r="C73" s="160" t="s">
        <v>646</v>
      </c>
      <c r="D73" s="160" t="s">
        <v>668</v>
      </c>
      <c r="E73" s="160"/>
      <c r="F73" s="162"/>
      <c r="P73" s="91"/>
      <c r="Q73" s="91"/>
    </row>
    <row r="74" spans="2:17">
      <c r="B74" s="145"/>
      <c r="C74" s="143" t="s">
        <v>647</v>
      </c>
      <c r="D74" s="143" t="s">
        <v>669</v>
      </c>
      <c r="E74" s="143" t="s">
        <v>5</v>
      </c>
      <c r="F74" s="151">
        <v>9</v>
      </c>
      <c r="P74" s="91"/>
      <c r="Q74" s="91"/>
    </row>
    <row r="75" spans="2:17">
      <c r="B75" s="147"/>
      <c r="C75" s="144" t="s">
        <v>648</v>
      </c>
      <c r="D75" s="144" t="s">
        <v>670</v>
      </c>
      <c r="E75" s="144"/>
      <c r="F75" s="153"/>
      <c r="P75" s="91"/>
      <c r="Q75" s="91"/>
    </row>
    <row r="76" spans="2:17">
      <c r="C76" s="143" t="s">
        <v>649</v>
      </c>
      <c r="D76" s="143" t="s">
        <v>671</v>
      </c>
      <c r="E76" s="143" t="s">
        <v>6</v>
      </c>
      <c r="F76" s="151">
        <v>7</v>
      </c>
      <c r="P76" s="91"/>
      <c r="Q76" s="91"/>
    </row>
    <row r="77" spans="2:17">
      <c r="C77" s="143" t="s">
        <v>8</v>
      </c>
      <c r="D77" s="143" t="s">
        <v>672</v>
      </c>
      <c r="E77" s="143" t="s">
        <v>6</v>
      </c>
      <c r="F77" s="151" t="s">
        <v>722</v>
      </c>
      <c r="P77" s="91"/>
      <c r="Q77" s="91"/>
    </row>
    <row r="78" spans="2:17">
      <c r="C78" s="143" t="s">
        <v>650</v>
      </c>
      <c r="D78" s="143" t="s">
        <v>673</v>
      </c>
      <c r="E78" s="143" t="s">
        <v>6</v>
      </c>
      <c r="F78" s="151"/>
    </row>
    <row r="79" spans="2:17">
      <c r="C79" s="143" t="s">
        <v>667</v>
      </c>
      <c r="D79" s="143" t="s">
        <v>674</v>
      </c>
      <c r="E79" s="143"/>
      <c r="F79" s="143"/>
    </row>
    <row r="80" spans="2:17">
      <c r="C80" s="143" t="s">
        <v>651</v>
      </c>
      <c r="D80" s="143" t="s">
        <v>675</v>
      </c>
      <c r="E80" s="143"/>
      <c r="F80" s="151"/>
    </row>
    <row r="81" spans="2:6">
      <c r="C81" s="143" t="s">
        <v>652</v>
      </c>
      <c r="D81" s="143" t="s">
        <v>676</v>
      </c>
      <c r="E81" s="143"/>
      <c r="F81" s="151"/>
    </row>
    <row r="82" spans="2:6">
      <c r="C82" s="143" t="s">
        <v>653</v>
      </c>
      <c r="D82" s="143" t="s">
        <v>677</v>
      </c>
      <c r="E82" s="143" t="s">
        <v>567</v>
      </c>
      <c r="F82" s="151"/>
    </row>
    <row r="83" spans="2:6">
      <c r="C83" s="143" t="s">
        <v>654</v>
      </c>
      <c r="D83" s="143" t="s">
        <v>678</v>
      </c>
      <c r="E83" s="143" t="s">
        <v>6</v>
      </c>
      <c r="F83" s="151" t="s">
        <v>744</v>
      </c>
    </row>
    <row r="84" spans="2:6">
      <c r="C84" s="143" t="s">
        <v>655</v>
      </c>
      <c r="D84" s="143" t="s">
        <v>679</v>
      </c>
      <c r="E84" s="143" t="s">
        <v>5</v>
      </c>
      <c r="F84" s="151" t="s">
        <v>745</v>
      </c>
    </row>
    <row r="85" spans="2:6">
      <c r="C85" s="143" t="s">
        <v>666</v>
      </c>
      <c r="D85" s="143" t="s">
        <v>680</v>
      </c>
      <c r="E85" s="143" t="s">
        <v>6</v>
      </c>
      <c r="F85" s="143"/>
    </row>
    <row r="86" spans="2:6">
      <c r="C86" s="143" t="s">
        <v>9</v>
      </c>
      <c r="D86" s="143" t="s">
        <v>681</v>
      </c>
      <c r="E86" s="143" t="s">
        <v>6</v>
      </c>
      <c r="F86" s="151" t="s">
        <v>717</v>
      </c>
    </row>
    <row r="87" spans="2:6">
      <c r="C87" s="143" t="s">
        <v>656</v>
      </c>
      <c r="D87" s="143" t="s">
        <v>682</v>
      </c>
      <c r="E87" s="143" t="s">
        <v>6</v>
      </c>
      <c r="F87" s="151" t="s">
        <v>717</v>
      </c>
    </row>
    <row r="88" spans="2:6">
      <c r="C88" s="143" t="s">
        <v>657</v>
      </c>
      <c r="D88" s="143" t="s">
        <v>683</v>
      </c>
      <c r="E88" s="143" t="s">
        <v>6</v>
      </c>
      <c r="F88" s="151">
        <v>7</v>
      </c>
    </row>
    <row r="89" spans="2:6">
      <c r="C89" s="143" t="s">
        <v>658</v>
      </c>
      <c r="D89" s="143" t="s">
        <v>684</v>
      </c>
      <c r="E89" s="143" t="s">
        <v>6</v>
      </c>
      <c r="F89" s="151" t="s">
        <v>717</v>
      </c>
    </row>
    <row r="90" spans="2:6">
      <c r="C90" s="143" t="s">
        <v>659</v>
      </c>
      <c r="D90" s="143" t="s">
        <v>685</v>
      </c>
      <c r="E90" s="143" t="s">
        <v>6</v>
      </c>
      <c r="F90" s="151">
        <v>9</v>
      </c>
    </row>
    <row r="91" spans="2:6">
      <c r="C91" s="143" t="s">
        <v>663</v>
      </c>
      <c r="D91" s="143" t="s">
        <v>686</v>
      </c>
      <c r="E91" s="143" t="s">
        <v>6</v>
      </c>
      <c r="F91" s="143"/>
    </row>
    <row r="92" spans="2:6">
      <c r="B92" s="5"/>
      <c r="C92" s="144" t="s">
        <v>660</v>
      </c>
      <c r="D92" s="144" t="s">
        <v>687</v>
      </c>
      <c r="E92" s="144" t="s">
        <v>567</v>
      </c>
      <c r="F92" s="153"/>
    </row>
    <row r="93" spans="2:6">
      <c r="B93" s="145"/>
      <c r="C93" s="143" t="s">
        <v>664</v>
      </c>
      <c r="D93" s="143" t="s">
        <v>688</v>
      </c>
      <c r="E93" s="143" t="s">
        <v>6</v>
      </c>
      <c r="F93" s="143"/>
    </row>
    <row r="94" spans="2:6">
      <c r="B94" s="145"/>
      <c r="C94" s="143" t="s">
        <v>665</v>
      </c>
      <c r="D94" s="143" t="s">
        <v>689</v>
      </c>
      <c r="E94" s="143" t="s">
        <v>6</v>
      </c>
      <c r="F94" s="143"/>
    </row>
    <row r="95" spans="2:6">
      <c r="B95" s="145"/>
      <c r="C95" s="143" t="s">
        <v>662</v>
      </c>
      <c r="D95" s="143" t="s">
        <v>690</v>
      </c>
      <c r="E95" s="143" t="s">
        <v>5</v>
      </c>
      <c r="F95" s="143"/>
    </row>
    <row r="96" spans="2:6">
      <c r="B96" s="147"/>
      <c r="C96" s="144" t="s">
        <v>661</v>
      </c>
      <c r="D96" s="144" t="s">
        <v>691</v>
      </c>
      <c r="E96" s="144"/>
      <c r="F96" s="153"/>
    </row>
    <row r="97" spans="3:6">
      <c r="C97" s="143"/>
      <c r="D97" s="143"/>
      <c r="E97" s="143"/>
      <c r="F97" s="143"/>
    </row>
  </sheetData>
  <mergeCells count="9">
    <mergeCell ref="R4:R6"/>
    <mergeCell ref="H1:P1"/>
    <mergeCell ref="I13:P13"/>
    <mergeCell ref="I14:P14"/>
    <mergeCell ref="I15:P15"/>
    <mergeCell ref="H12:P12"/>
    <mergeCell ref="H9:H11"/>
    <mergeCell ref="H7:H8"/>
    <mergeCell ref="H3:H6"/>
  </mergeCells>
  <conditionalFormatting sqref="P38">
    <cfRule type="expression" dxfId="1" priority="2" stopIfTrue="1">
      <formula>#REF!=1</formula>
    </cfRule>
  </conditionalFormatting>
  <conditionalFormatting sqref="R1">
    <cfRule type="expression" dxfId="0" priority="1" stopIfTrue="1">
      <formula>#REF!=1</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0AEB6-5417-234B-8F49-62A4642DB8EC}">
  <dimension ref="A1:I38"/>
  <sheetViews>
    <sheetView zoomScale="90" zoomScaleNormal="90" workbookViewId="0">
      <selection activeCell="F21" sqref="F21"/>
    </sheetView>
  </sheetViews>
  <sheetFormatPr baseColWidth="10" defaultRowHeight="16"/>
  <cols>
    <col min="1" max="1" width="14" customWidth="1"/>
    <col min="2" max="2" width="24.83203125" customWidth="1"/>
    <col min="3" max="3" width="48.6640625" customWidth="1"/>
    <col min="4" max="4" width="64" customWidth="1"/>
    <col min="5" max="5" width="17" customWidth="1"/>
    <col min="6" max="6" width="12" customWidth="1"/>
    <col min="7" max="7" width="10.83203125" customWidth="1"/>
    <col min="8" max="8" width="16.6640625" customWidth="1"/>
    <col min="9" max="9" width="17.1640625" customWidth="1"/>
  </cols>
  <sheetData>
    <row r="1" spans="1:9" ht="17" thickBot="1">
      <c r="A1" s="19" t="s">
        <v>77</v>
      </c>
      <c r="B1" s="17" t="s">
        <v>65</v>
      </c>
      <c r="C1" s="17" t="s">
        <v>66</v>
      </c>
      <c r="D1" s="17" t="s">
        <v>67</v>
      </c>
      <c r="E1" s="17" t="s">
        <v>80</v>
      </c>
      <c r="F1" s="17" t="s">
        <v>78</v>
      </c>
      <c r="G1" s="17" t="s">
        <v>81</v>
      </c>
      <c r="H1" s="18" t="s">
        <v>79</v>
      </c>
      <c r="I1" s="18" t="s">
        <v>82</v>
      </c>
    </row>
    <row r="2" spans="1:9">
      <c r="A2" s="1"/>
      <c r="B2" s="11" t="s">
        <v>53</v>
      </c>
      <c r="C2" s="12" t="s">
        <v>51</v>
      </c>
      <c r="D2" s="12" t="s">
        <v>83</v>
      </c>
      <c r="E2" s="13">
        <v>0.75666553419881077</v>
      </c>
      <c r="F2" s="13"/>
      <c r="G2" s="13">
        <v>0.39002815696863369</v>
      </c>
      <c r="H2" s="20">
        <v>-0.75666553419881077</v>
      </c>
      <c r="I2" s="20">
        <v>-0.36663737723017709</v>
      </c>
    </row>
    <row r="3" spans="1:9">
      <c r="A3" s="1"/>
      <c r="B3" s="11" t="s">
        <v>54</v>
      </c>
      <c r="C3" s="12" t="s">
        <v>52</v>
      </c>
      <c r="D3" s="12" t="s">
        <v>84</v>
      </c>
      <c r="E3" s="13">
        <v>0.12924029524353695</v>
      </c>
      <c r="F3" s="13">
        <v>-0.37984100107426688</v>
      </c>
      <c r="G3" s="13">
        <v>0.18619639780983602</v>
      </c>
      <c r="H3" s="20">
        <v>-0.50908129631780386</v>
      </c>
      <c r="I3" s="20">
        <v>5.6956102566299072E-2</v>
      </c>
    </row>
    <row r="4" spans="1:9">
      <c r="A4" s="1"/>
      <c r="B4" s="11" t="s">
        <v>54</v>
      </c>
      <c r="C4" s="12" t="s">
        <v>55</v>
      </c>
      <c r="D4" s="12" t="s">
        <v>85</v>
      </c>
      <c r="E4" s="13">
        <v>1.5471689406197354E-2</v>
      </c>
      <c r="F4" s="13">
        <v>5.1275161110012138E-2</v>
      </c>
      <c r="G4" s="13">
        <v>-6.9394719408599981E-2</v>
      </c>
      <c r="H4" s="20">
        <v>3.5803471703814788E-2</v>
      </c>
      <c r="I4" s="20">
        <v>-8.4866408814797331E-2</v>
      </c>
    </row>
    <row r="5" spans="1:9">
      <c r="A5" s="1"/>
      <c r="B5" s="11" t="s">
        <v>54</v>
      </c>
      <c r="C5" s="12" t="s">
        <v>56</v>
      </c>
      <c r="D5" s="12" t="s">
        <v>86</v>
      </c>
      <c r="E5" s="13">
        <v>-2.8232892136239297E-2</v>
      </c>
      <c r="F5" s="13">
        <v>0.12467122698471669</v>
      </c>
      <c r="G5" s="13">
        <v>-0.10606305995008976</v>
      </c>
      <c r="H5" s="20">
        <v>0.152904119120956</v>
      </c>
      <c r="I5" s="20">
        <v>-7.7830167813850465E-2</v>
      </c>
    </row>
    <row r="6" spans="1:9">
      <c r="A6" s="1"/>
      <c r="B6" s="11" t="s">
        <v>54</v>
      </c>
      <c r="C6" s="12" t="s">
        <v>55</v>
      </c>
      <c r="D6" s="12" t="s">
        <v>85</v>
      </c>
      <c r="E6" s="13">
        <v>-7.1423322309032519E-2</v>
      </c>
      <c r="F6" s="13">
        <v>0.13098471527575842</v>
      </c>
      <c r="G6" s="13">
        <v>-6.9057555001632007E-2</v>
      </c>
      <c r="H6" s="20">
        <v>0.20240803758479092</v>
      </c>
      <c r="I6" s="20">
        <v>2.3657673074005126E-3</v>
      </c>
    </row>
    <row r="7" spans="1:9">
      <c r="A7" s="1"/>
      <c r="B7" s="11" t="s">
        <v>54</v>
      </c>
      <c r="C7" s="12" t="s">
        <v>56</v>
      </c>
      <c r="D7" s="12" t="s">
        <v>86</v>
      </c>
      <c r="E7" s="13">
        <v>-0.17101559587343917</v>
      </c>
      <c r="F7" s="13">
        <v>0.17770494233067691</v>
      </c>
      <c r="G7" s="13">
        <v>-2.8116666983390153E-2</v>
      </c>
      <c r="H7" s="20">
        <v>0.34872053820411608</v>
      </c>
      <c r="I7" s="20">
        <v>0.14289892889004902</v>
      </c>
    </row>
    <row r="8" spans="1:9">
      <c r="A8" s="1"/>
      <c r="B8" s="11" t="s">
        <v>57</v>
      </c>
      <c r="C8" s="12" t="s">
        <v>58</v>
      </c>
      <c r="D8" s="12" t="s">
        <v>87</v>
      </c>
      <c r="E8" s="13">
        <v>-0.19960237576818263</v>
      </c>
      <c r="F8" s="13">
        <v>0.29058482021586435</v>
      </c>
      <c r="G8" s="13">
        <v>-0.14230005124250558</v>
      </c>
      <c r="H8" s="20">
        <v>0.49018719598404698</v>
      </c>
      <c r="I8" s="20">
        <v>5.7302324525677045E-2</v>
      </c>
    </row>
    <row r="9" spans="1:9">
      <c r="A9" s="1"/>
      <c r="B9" s="11"/>
      <c r="C9" s="12"/>
      <c r="D9" s="1"/>
      <c r="E9" s="1"/>
      <c r="F9" s="15"/>
      <c r="G9" s="15"/>
      <c r="H9" s="16"/>
      <c r="I9" s="12"/>
    </row>
    <row r="10" spans="1:9">
      <c r="A10" s="1"/>
      <c r="B10" s="1"/>
      <c r="C10" s="1"/>
      <c r="D10" s="1"/>
      <c r="E10" s="1"/>
      <c r="F10" s="1"/>
      <c r="G10" s="1"/>
      <c r="H10" s="1"/>
      <c r="I10" s="1"/>
    </row>
    <row r="11" spans="1:9" ht="17" thickBot="1">
      <c r="A11" s="21" t="s">
        <v>76</v>
      </c>
      <c r="B11" s="17" t="s">
        <v>65</v>
      </c>
      <c r="C11" s="17" t="s">
        <v>66</v>
      </c>
      <c r="D11" s="17" t="s">
        <v>67</v>
      </c>
      <c r="E11" s="17" t="s">
        <v>46</v>
      </c>
      <c r="F11" s="17" t="s">
        <v>75</v>
      </c>
      <c r="G11" s="18" t="s">
        <v>69</v>
      </c>
      <c r="H11" s="1"/>
      <c r="I11" s="1"/>
    </row>
    <row r="12" spans="1:9">
      <c r="A12" s="1"/>
      <c r="B12" s="8" t="s">
        <v>53</v>
      </c>
      <c r="C12" s="9" t="s">
        <v>59</v>
      </c>
      <c r="D12" s="9" t="s">
        <v>64</v>
      </c>
      <c r="E12" s="10">
        <v>0.75735829774040841</v>
      </c>
      <c r="F12" s="10">
        <v>-1.6914878186690521</v>
      </c>
      <c r="G12" s="10">
        <v>-2.4488461164094604</v>
      </c>
      <c r="H12" s="1"/>
      <c r="I12" s="1"/>
    </row>
    <row r="13" spans="1:9">
      <c r="A13" s="1"/>
      <c r="B13" s="8" t="s">
        <v>53</v>
      </c>
      <c r="C13" s="9" t="s">
        <v>60</v>
      </c>
      <c r="D13" s="9" t="s">
        <v>70</v>
      </c>
      <c r="E13" s="10">
        <v>0.15899101466978049</v>
      </c>
      <c r="F13" s="10">
        <v>-0.17870777110201977</v>
      </c>
      <c r="G13" s="10">
        <v>-0.33769878577180024</v>
      </c>
      <c r="H13" s="1"/>
      <c r="I13" s="1"/>
    </row>
    <row r="14" spans="1:9">
      <c r="A14" s="1"/>
      <c r="B14" s="8" t="s">
        <v>53</v>
      </c>
      <c r="C14" s="9" t="s">
        <v>60</v>
      </c>
      <c r="D14" s="9" t="s">
        <v>71</v>
      </c>
      <c r="E14" s="10">
        <v>4.6211378251537663E-2</v>
      </c>
      <c r="F14" s="10">
        <v>-4.7740709681651262E-2</v>
      </c>
      <c r="G14" s="10">
        <v>-9.3952087933188932E-2</v>
      </c>
      <c r="H14" s="1"/>
      <c r="I14" s="1"/>
    </row>
    <row r="15" spans="1:9">
      <c r="A15" s="22"/>
      <c r="B15" s="8" t="s">
        <v>53</v>
      </c>
      <c r="C15" s="9" t="s">
        <v>61</v>
      </c>
      <c r="D15" s="9" t="s">
        <v>72</v>
      </c>
      <c r="E15" s="10">
        <v>4.1927421990134793E-2</v>
      </c>
      <c r="F15" s="10">
        <v>-4.3182476675378022E-2</v>
      </c>
      <c r="G15" s="10">
        <v>-8.5109898665512815E-2</v>
      </c>
      <c r="H15" s="1"/>
      <c r="I15" s="1"/>
    </row>
    <row r="16" spans="1:9">
      <c r="A16" s="1"/>
      <c r="B16" s="11" t="s">
        <v>57</v>
      </c>
      <c r="C16" s="12" t="s">
        <v>62</v>
      </c>
      <c r="D16" s="12" t="s">
        <v>74</v>
      </c>
      <c r="E16" s="13">
        <v>-9.9075960318031162E-2</v>
      </c>
      <c r="F16" s="13">
        <v>9.270703511237352E-2</v>
      </c>
      <c r="G16" s="13">
        <v>0.19178299543040467</v>
      </c>
      <c r="H16" s="1"/>
      <c r="I16" s="1"/>
    </row>
    <row r="17" spans="1:9">
      <c r="A17" s="1"/>
      <c r="B17" s="8" t="s">
        <v>54</v>
      </c>
      <c r="C17" s="9" t="s">
        <v>63</v>
      </c>
      <c r="D17" s="9" t="s">
        <v>73</v>
      </c>
      <c r="E17" s="10">
        <v>-0.6229929081589729</v>
      </c>
      <c r="F17" s="10">
        <v>0.43368325207624331</v>
      </c>
      <c r="G17" s="10">
        <v>1.0566761602352162</v>
      </c>
      <c r="H17" s="1"/>
      <c r="I17" s="1"/>
    </row>
    <row r="18" spans="1:9">
      <c r="A18" s="1"/>
      <c r="B18" s="8" t="s">
        <v>54</v>
      </c>
      <c r="C18" s="9" t="s">
        <v>63</v>
      </c>
      <c r="D18" s="9" t="s">
        <v>73</v>
      </c>
      <c r="E18" s="10">
        <v>-0.68168275873397532</v>
      </c>
      <c r="F18" s="10">
        <v>0.46106993290647058</v>
      </c>
      <c r="G18" s="10">
        <v>1.142752691640446</v>
      </c>
      <c r="H18" s="1"/>
      <c r="I18" s="1"/>
    </row>
    <row r="19" spans="1:9">
      <c r="A19" s="1"/>
      <c r="B19" s="1"/>
      <c r="C19" s="1"/>
      <c r="D19" s="1"/>
      <c r="E19" s="1"/>
      <c r="F19" s="1"/>
      <c r="G19" s="1"/>
      <c r="H19" s="1"/>
      <c r="I19" s="1"/>
    </row>
    <row r="23" spans="1:9">
      <c r="A23" s="14"/>
      <c r="C23" s="23" t="s">
        <v>45</v>
      </c>
    </row>
    <row r="24" spans="1:9">
      <c r="B24" t="s">
        <v>96</v>
      </c>
      <c r="C24" s="4" t="s">
        <v>89</v>
      </c>
      <c r="D24" s="24" t="s">
        <v>52</v>
      </c>
      <c r="E24" s="13"/>
      <c r="F24" s="13"/>
      <c r="G24" s="13"/>
      <c r="H24" s="20"/>
      <c r="I24" s="20"/>
    </row>
    <row r="25" spans="1:9">
      <c r="C25" t="s">
        <v>90</v>
      </c>
      <c r="D25" s="24" t="s">
        <v>55</v>
      </c>
      <c r="E25" s="13"/>
      <c r="F25" s="13"/>
      <c r="G25" s="13"/>
      <c r="H25" s="20"/>
      <c r="I25" s="20"/>
    </row>
    <row r="26" spans="1:9">
      <c r="C26" t="s">
        <v>18</v>
      </c>
      <c r="D26" s="24" t="s">
        <v>56</v>
      </c>
    </row>
    <row r="27" spans="1:9">
      <c r="B27" t="s">
        <v>97</v>
      </c>
      <c r="C27" t="s">
        <v>50</v>
      </c>
      <c r="D27" s="24" t="s">
        <v>63</v>
      </c>
    </row>
    <row r="30" spans="1:9">
      <c r="C30" s="23" t="s">
        <v>68</v>
      </c>
    </row>
    <row r="31" spans="1:9">
      <c r="B31" t="s">
        <v>96</v>
      </c>
      <c r="C31" t="s">
        <v>29</v>
      </c>
      <c r="D31" s="24" t="s">
        <v>51</v>
      </c>
    </row>
    <row r="32" spans="1:9">
      <c r="B32" t="s">
        <v>96</v>
      </c>
      <c r="C32" t="s">
        <v>91</v>
      </c>
      <c r="D32" s="24" t="s">
        <v>59</v>
      </c>
    </row>
    <row r="33" spans="3:4">
      <c r="C33" t="s">
        <v>92</v>
      </c>
      <c r="D33" s="24" t="s">
        <v>60</v>
      </c>
    </row>
    <row r="34" spans="3:4">
      <c r="C34" t="s">
        <v>93</v>
      </c>
      <c r="D34" s="24" t="s">
        <v>61</v>
      </c>
    </row>
    <row r="36" spans="3:4">
      <c r="C36" s="23" t="s">
        <v>88</v>
      </c>
    </row>
    <row r="37" spans="3:4">
      <c r="C37" t="s">
        <v>94</v>
      </c>
      <c r="D37" s="24" t="s">
        <v>58</v>
      </c>
    </row>
    <row r="38" spans="3:4">
      <c r="C38" t="s">
        <v>95</v>
      </c>
      <c r="D38" s="24" t="s">
        <v>62</v>
      </c>
    </row>
  </sheetData>
  <conditionalFormatting sqref="E16:F16">
    <cfRule type="colorScale" priority="9">
      <colorScale>
        <cfvo type="min"/>
        <cfvo type="percentile" val="50"/>
        <cfvo type="max"/>
        <color rgb="FF5A8AC6"/>
        <color rgb="FFFCFCFF"/>
        <color rgb="FFF8696B"/>
      </colorScale>
    </cfRule>
  </conditionalFormatting>
  <conditionalFormatting sqref="E17:F18 E12:F15 F9:G9">
    <cfRule type="colorScale" priority="18">
      <colorScale>
        <cfvo type="min"/>
        <cfvo type="percentile" val="50"/>
        <cfvo type="max"/>
        <color rgb="FF5A8AC6"/>
        <color rgb="FFFCFCFF"/>
        <color rgb="FFF8696B"/>
      </colorScale>
    </cfRule>
  </conditionalFormatting>
  <conditionalFormatting sqref="E2:G8">
    <cfRule type="colorScale" priority="7">
      <colorScale>
        <cfvo type="min"/>
        <cfvo type="percentile" val="50"/>
        <cfvo type="max"/>
        <color rgb="FF5A8AC6"/>
        <color rgb="FFFCFCFF"/>
        <color rgb="FFF8696B"/>
      </colorScale>
    </cfRule>
  </conditionalFormatting>
  <conditionalFormatting sqref="E24:G25">
    <cfRule type="colorScale" priority="1">
      <colorScale>
        <cfvo type="min"/>
        <cfvo type="percentile" val="50"/>
        <cfvo type="max"/>
        <color rgb="FF5A8AC6"/>
        <color rgb="FFFCFCFF"/>
        <color rgb="FFF8696B"/>
      </colorScale>
    </cfRule>
  </conditionalFormatting>
  <conditionalFormatting sqref="F9:G9">
    <cfRule type="colorScale" priority="12">
      <colorScale>
        <cfvo type="min"/>
        <cfvo type="percentile" val="50"/>
        <cfvo type="max"/>
        <color rgb="FF5A8AC6"/>
        <color rgb="FFFCFCFF"/>
        <color rgb="FFF8696B"/>
      </colorScale>
    </cfRule>
  </conditionalFormatting>
  <conditionalFormatting sqref="G16">
    <cfRule type="colorScale" priority="10">
      <colorScale>
        <cfvo type="min"/>
        <cfvo type="percentile" val="50"/>
        <cfvo type="max"/>
        <color rgb="FF5A8AC6"/>
        <color rgb="FFFCFCFF"/>
        <color rgb="FFF8696B"/>
      </colorScale>
    </cfRule>
  </conditionalFormatting>
  <conditionalFormatting sqref="G17:G18 G12:G15 H9">
    <cfRule type="colorScale" priority="20">
      <colorScale>
        <cfvo type="min"/>
        <cfvo type="percentile" val="50"/>
        <cfvo type="max"/>
        <color rgb="FF5A8AC6"/>
        <color rgb="FFFCFCFF"/>
        <color rgb="FFF8696B"/>
      </colorScale>
    </cfRule>
  </conditionalFormatting>
  <conditionalFormatting sqref="H9">
    <cfRule type="colorScale" priority="11">
      <colorScale>
        <cfvo type="min"/>
        <cfvo type="percentile" val="50"/>
        <cfvo type="max"/>
        <color rgb="FF5A8AC6"/>
        <color rgb="FFFCFCFF"/>
        <color rgb="FFF8696B"/>
      </colorScale>
    </cfRule>
  </conditionalFormatting>
  <conditionalFormatting sqref="H2:I8">
    <cfRule type="colorScale" priority="8">
      <colorScale>
        <cfvo type="min"/>
        <cfvo type="percentile" val="50"/>
        <cfvo type="max"/>
        <color rgb="FF5A8AC6"/>
        <color rgb="FFFCFCFF"/>
        <color rgb="FFF8696B"/>
      </colorScale>
    </cfRule>
  </conditionalFormatting>
  <conditionalFormatting sqref="H24:I25">
    <cfRule type="colorScale" priority="2">
      <colorScale>
        <cfvo type="min"/>
        <cfvo type="percentile" val="50"/>
        <cfvo type="max"/>
        <color rgb="FF5A8AC6"/>
        <color rgb="FFFCFCFF"/>
        <color rgb="FFF8696B"/>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39ED4-8637-384F-AEBD-D040E6333D6F}">
  <dimension ref="B2:BL308"/>
  <sheetViews>
    <sheetView zoomScale="97" zoomScaleNormal="97" workbookViewId="0">
      <selection activeCell="C204" sqref="C204"/>
    </sheetView>
  </sheetViews>
  <sheetFormatPr baseColWidth="10" defaultRowHeight="16"/>
  <cols>
    <col min="2" max="3" width="24.5" customWidth="1"/>
    <col min="4" max="4" width="26.1640625" customWidth="1"/>
    <col min="5" max="5" width="36.33203125" customWidth="1"/>
    <col min="6" max="6" width="30.1640625" customWidth="1"/>
    <col min="7" max="7" width="18.83203125" customWidth="1"/>
    <col min="8" max="8" width="16.5" customWidth="1"/>
    <col min="9" max="9" width="12.6640625" customWidth="1"/>
    <col min="10" max="10" width="18.83203125" customWidth="1"/>
    <col min="11" max="11" width="30.6640625" customWidth="1"/>
    <col min="12" max="12" width="15.83203125" customWidth="1"/>
    <col min="13" max="13" width="39.33203125" customWidth="1"/>
    <col min="14" max="14" width="18.5" customWidth="1"/>
    <col min="15" max="15" width="24.5" customWidth="1"/>
    <col min="16" max="16" width="18" customWidth="1"/>
    <col min="17" max="17" width="17.33203125" customWidth="1"/>
    <col min="18" max="18" width="14.33203125" customWidth="1"/>
    <col min="19" max="19" width="16.33203125" customWidth="1"/>
  </cols>
  <sheetData>
    <row r="2" spans="2:12">
      <c r="B2" s="29" t="s">
        <v>485</v>
      </c>
      <c r="C2" s="29"/>
      <c r="D2" s="29"/>
      <c r="E2" s="29"/>
      <c r="F2" s="29"/>
      <c r="G2" s="29"/>
    </row>
    <row r="4" spans="2:12">
      <c r="B4" s="1" t="s">
        <v>490</v>
      </c>
      <c r="C4" s="1"/>
      <c r="D4" s="1"/>
      <c r="E4" s="1"/>
      <c r="F4" s="1"/>
      <c r="G4" s="1"/>
      <c r="H4" s="1"/>
      <c r="I4" s="1"/>
      <c r="J4" s="1"/>
      <c r="K4" s="1"/>
      <c r="L4" s="1"/>
    </row>
    <row r="5" spans="2:12" ht="17" thickBot="1">
      <c r="B5" s="109" t="s">
        <v>134</v>
      </c>
      <c r="C5" s="109" t="s">
        <v>484</v>
      </c>
      <c r="D5" s="109" t="s">
        <v>135</v>
      </c>
      <c r="E5" s="109" t="s">
        <v>101</v>
      </c>
      <c r="F5" s="109" t="s">
        <v>137</v>
      </c>
      <c r="G5" s="109" t="s">
        <v>136</v>
      </c>
      <c r="I5" s="1"/>
      <c r="J5" s="1"/>
      <c r="K5" s="1"/>
      <c r="L5" s="1"/>
    </row>
    <row r="6" spans="2:12">
      <c r="B6" s="65" t="s">
        <v>45</v>
      </c>
      <c r="C6" s="66">
        <v>4</v>
      </c>
      <c r="D6" s="1">
        <v>48</v>
      </c>
      <c r="E6" s="1" t="s">
        <v>109</v>
      </c>
      <c r="F6" s="66" t="s">
        <v>110</v>
      </c>
      <c r="G6" s="1">
        <v>30.7</v>
      </c>
      <c r="I6" s="1"/>
      <c r="J6" s="1"/>
      <c r="K6" s="1"/>
      <c r="L6" s="1"/>
    </row>
    <row r="7" spans="2:12">
      <c r="B7" s="65" t="s">
        <v>45</v>
      </c>
      <c r="C7" s="66">
        <v>4</v>
      </c>
      <c r="D7" s="1">
        <v>53</v>
      </c>
      <c r="E7" s="1" t="s">
        <v>109</v>
      </c>
      <c r="F7" s="66" t="s">
        <v>111</v>
      </c>
      <c r="G7" s="1">
        <v>17.57</v>
      </c>
      <c r="I7" s="1"/>
      <c r="J7" s="1"/>
      <c r="K7" s="1"/>
      <c r="L7" s="1"/>
    </row>
    <row r="8" spans="2:12">
      <c r="B8" s="65" t="s">
        <v>45</v>
      </c>
      <c r="C8" s="66">
        <v>7</v>
      </c>
      <c r="D8" s="1">
        <v>57</v>
      </c>
      <c r="E8" s="1" t="s">
        <v>109</v>
      </c>
      <c r="F8" s="66" t="s">
        <v>112</v>
      </c>
      <c r="G8" s="1">
        <v>83.56</v>
      </c>
      <c r="I8" s="1"/>
      <c r="J8" s="1"/>
      <c r="K8" s="1"/>
      <c r="L8" s="1"/>
    </row>
    <row r="9" spans="2:12">
      <c r="B9" s="65" t="s">
        <v>45</v>
      </c>
      <c r="C9" s="66">
        <v>1</v>
      </c>
      <c r="D9" s="68">
        <v>72</v>
      </c>
      <c r="E9" s="1" t="s">
        <v>105</v>
      </c>
      <c r="F9" s="66" t="s">
        <v>113</v>
      </c>
      <c r="G9" s="1">
        <v>15.07</v>
      </c>
      <c r="I9" s="1"/>
      <c r="J9" s="1"/>
      <c r="K9" s="1"/>
      <c r="L9" s="1"/>
    </row>
    <row r="10" spans="2:12">
      <c r="B10" s="65" t="s">
        <v>45</v>
      </c>
      <c r="C10" s="66">
        <v>1</v>
      </c>
      <c r="D10" s="1">
        <v>114</v>
      </c>
      <c r="E10" s="1" t="s">
        <v>114</v>
      </c>
      <c r="F10" s="66" t="s">
        <v>115</v>
      </c>
      <c r="G10" s="1">
        <v>95.25</v>
      </c>
      <c r="I10" s="1"/>
      <c r="J10" s="1"/>
      <c r="K10" s="1"/>
      <c r="L10" s="1"/>
    </row>
    <row r="11" spans="2:12">
      <c r="B11" s="65" t="s">
        <v>45</v>
      </c>
      <c r="C11" s="66">
        <v>1</v>
      </c>
      <c r="D11" s="1">
        <v>358</v>
      </c>
      <c r="E11" s="1" t="s">
        <v>116</v>
      </c>
      <c r="F11" s="66" t="s">
        <v>117</v>
      </c>
      <c r="G11" s="1">
        <v>24.44</v>
      </c>
      <c r="I11" s="1"/>
      <c r="J11" s="1"/>
      <c r="K11" s="1"/>
      <c r="L11" s="1"/>
    </row>
    <row r="12" spans="2:12">
      <c r="B12" s="65" t="s">
        <v>45</v>
      </c>
      <c r="C12" s="66">
        <v>1</v>
      </c>
      <c r="D12" s="1">
        <v>412</v>
      </c>
      <c r="E12" s="1" t="s">
        <v>103</v>
      </c>
      <c r="F12" s="66" t="s">
        <v>118</v>
      </c>
      <c r="G12" s="1">
        <v>0</v>
      </c>
      <c r="I12" s="1"/>
      <c r="J12" s="1"/>
      <c r="K12" s="1"/>
      <c r="L12" s="1"/>
    </row>
    <row r="13" spans="2:12">
      <c r="B13" s="65" t="s">
        <v>45</v>
      </c>
      <c r="C13" s="66">
        <v>1</v>
      </c>
      <c r="D13" s="1">
        <v>419</v>
      </c>
      <c r="E13" s="1" t="s">
        <v>119</v>
      </c>
      <c r="F13" s="66" t="s">
        <v>120</v>
      </c>
      <c r="G13" s="1">
        <v>35.630000000000003</v>
      </c>
      <c r="I13" s="1"/>
      <c r="J13" s="1"/>
      <c r="K13" s="1"/>
      <c r="L13" s="1"/>
    </row>
    <row r="14" spans="2:12">
      <c r="B14" s="65" t="s">
        <v>45</v>
      </c>
      <c r="C14" s="66">
        <v>2</v>
      </c>
      <c r="D14" s="68">
        <v>422</v>
      </c>
      <c r="E14" s="1" t="s">
        <v>119</v>
      </c>
      <c r="F14" s="66" t="s">
        <v>121</v>
      </c>
      <c r="G14" s="1">
        <v>78.69</v>
      </c>
      <c r="I14" s="1"/>
      <c r="J14" s="1"/>
      <c r="K14" s="1"/>
      <c r="L14" s="1"/>
    </row>
    <row r="15" spans="2:12">
      <c r="B15" s="65" t="s">
        <v>45</v>
      </c>
      <c r="C15" s="66">
        <v>2</v>
      </c>
      <c r="D15" s="1">
        <v>550</v>
      </c>
      <c r="E15" s="1" t="s">
        <v>122</v>
      </c>
      <c r="F15" s="66" t="s">
        <v>123</v>
      </c>
      <c r="G15" s="1">
        <v>13.12</v>
      </c>
      <c r="I15" s="1"/>
      <c r="J15" s="1"/>
      <c r="K15" s="1"/>
      <c r="L15" s="1"/>
    </row>
    <row r="16" spans="2:12">
      <c r="B16" s="65" t="s">
        <v>45</v>
      </c>
      <c r="C16" s="66">
        <v>3</v>
      </c>
      <c r="D16" s="1">
        <v>551</v>
      </c>
      <c r="E16" s="1" t="s">
        <v>124</v>
      </c>
      <c r="F16" s="66" t="s">
        <v>125</v>
      </c>
      <c r="G16" s="1">
        <v>14.49</v>
      </c>
      <c r="I16" s="1"/>
      <c r="J16" s="1"/>
      <c r="K16" s="1"/>
      <c r="L16" s="1"/>
    </row>
    <row r="17" spans="2:12">
      <c r="B17" s="65" t="s">
        <v>45</v>
      </c>
      <c r="C17" s="66">
        <v>2</v>
      </c>
      <c r="D17" s="1">
        <v>1295</v>
      </c>
      <c r="E17" s="1" t="s">
        <v>126</v>
      </c>
      <c r="F17" s="66" t="s">
        <v>127</v>
      </c>
      <c r="G17" s="1">
        <v>54.84</v>
      </c>
      <c r="I17" s="1"/>
      <c r="J17" s="1"/>
      <c r="K17" s="1"/>
      <c r="L17" s="1"/>
    </row>
    <row r="18" spans="2:12">
      <c r="B18" s="65" t="s">
        <v>45</v>
      </c>
      <c r="C18" s="66">
        <v>2</v>
      </c>
      <c r="D18" s="1">
        <v>1296</v>
      </c>
      <c r="E18" s="1" t="s">
        <v>126</v>
      </c>
      <c r="F18" s="66" t="s">
        <v>128</v>
      </c>
      <c r="G18" s="1">
        <v>40.630000000000003</v>
      </c>
      <c r="I18" s="1"/>
      <c r="J18" s="1"/>
      <c r="K18" s="1"/>
      <c r="L18" s="1"/>
    </row>
    <row r="19" spans="2:12">
      <c r="B19" s="65" t="s">
        <v>45</v>
      </c>
      <c r="C19" s="66">
        <v>1</v>
      </c>
      <c r="D19" s="1">
        <v>1303</v>
      </c>
      <c r="E19" s="1" t="s">
        <v>126</v>
      </c>
      <c r="F19" s="66" t="s">
        <v>129</v>
      </c>
      <c r="G19" s="1">
        <v>0</v>
      </c>
      <c r="I19" s="1"/>
      <c r="J19" s="1"/>
      <c r="K19" s="1"/>
      <c r="L19" s="1"/>
    </row>
    <row r="20" spans="2:12">
      <c r="B20" s="65" t="s">
        <v>45</v>
      </c>
      <c r="C20" s="66">
        <v>1</v>
      </c>
      <c r="D20" s="1">
        <v>1304</v>
      </c>
      <c r="E20" s="1" t="s">
        <v>130</v>
      </c>
      <c r="F20" s="66" t="s">
        <v>131</v>
      </c>
      <c r="G20" s="1">
        <v>8.3800000000000008</v>
      </c>
      <c r="I20" s="1"/>
      <c r="J20" s="1"/>
      <c r="K20" s="1"/>
      <c r="L20" s="1"/>
    </row>
    <row r="21" spans="2:12">
      <c r="B21" s="65" t="s">
        <v>45</v>
      </c>
      <c r="C21" s="66">
        <v>4</v>
      </c>
      <c r="D21" s="1">
        <v>1310</v>
      </c>
      <c r="E21" s="1" t="s">
        <v>132</v>
      </c>
      <c r="F21" s="66" t="s">
        <v>133</v>
      </c>
      <c r="G21" s="1">
        <v>117.65</v>
      </c>
      <c r="I21" s="1"/>
      <c r="J21" s="1"/>
      <c r="K21" s="1"/>
      <c r="L21" s="1"/>
    </row>
    <row r="22" spans="2:12">
      <c r="B22" s="67"/>
      <c r="C22" s="66"/>
      <c r="D22" s="1"/>
      <c r="E22" s="1"/>
      <c r="F22" s="66"/>
      <c r="G22" s="1"/>
      <c r="I22" s="1"/>
      <c r="J22" s="1"/>
      <c r="K22" s="1"/>
      <c r="L22" s="1"/>
    </row>
    <row r="23" spans="2:12">
      <c r="B23" s="67" t="s">
        <v>68</v>
      </c>
      <c r="C23" s="66">
        <v>2</v>
      </c>
      <c r="D23" s="1">
        <v>771</v>
      </c>
      <c r="E23" s="1" t="s">
        <v>138</v>
      </c>
      <c r="F23" s="66" t="s">
        <v>139</v>
      </c>
      <c r="G23" s="1">
        <v>500</v>
      </c>
      <c r="I23" s="1"/>
      <c r="J23" s="1"/>
      <c r="K23" s="1"/>
      <c r="L23" s="1"/>
    </row>
    <row r="24" spans="2:12">
      <c r="B24" s="1"/>
      <c r="C24" s="1"/>
      <c r="D24" s="1"/>
      <c r="E24" s="1"/>
      <c r="F24" s="1"/>
      <c r="G24" s="1"/>
      <c r="H24" s="1"/>
      <c r="I24" s="1"/>
      <c r="J24" s="1"/>
      <c r="K24" s="1"/>
      <c r="L24" s="1"/>
    </row>
    <row r="25" spans="2:12">
      <c r="B25" s="68" t="s">
        <v>486</v>
      </c>
      <c r="C25" s="68"/>
      <c r="D25" s="68"/>
      <c r="E25" s="1"/>
      <c r="F25" s="1"/>
      <c r="G25" s="1"/>
      <c r="H25" s="1"/>
      <c r="I25" s="1"/>
      <c r="J25" s="1"/>
      <c r="K25" s="1"/>
      <c r="L25" s="1"/>
    </row>
    <row r="26" spans="2:12" ht="17" thickBot="1">
      <c r="B26" s="17" t="s">
        <v>98</v>
      </c>
      <c r="C26" s="17" t="s">
        <v>99</v>
      </c>
      <c r="D26" s="17" t="s">
        <v>100</v>
      </c>
      <c r="E26" s="17" t="s">
        <v>106</v>
      </c>
    </row>
    <row r="27" spans="2:12">
      <c r="B27" s="65" t="s">
        <v>45</v>
      </c>
      <c r="C27" s="68" t="s">
        <v>26</v>
      </c>
      <c r="D27" s="1" t="s">
        <v>102</v>
      </c>
      <c r="E27" s="1" t="s">
        <v>108</v>
      </c>
    </row>
    <row r="28" spans="2:12">
      <c r="B28" s="65" t="s">
        <v>45</v>
      </c>
      <c r="C28" s="104" t="s">
        <v>14</v>
      </c>
      <c r="D28" s="1" t="s">
        <v>104</v>
      </c>
      <c r="E28" s="1" t="s">
        <v>107</v>
      </c>
    </row>
    <row r="30" spans="2:12">
      <c r="B30" s="1" t="s">
        <v>489</v>
      </c>
      <c r="C30" s="1"/>
      <c r="D30" s="1"/>
      <c r="E30" s="1"/>
      <c r="F30" s="1"/>
      <c r="G30" s="1"/>
    </row>
    <row r="31" spans="2:12">
      <c r="B31" s="127" t="s">
        <v>488</v>
      </c>
      <c r="C31" s="127"/>
      <c r="D31" s="127"/>
      <c r="E31" s="69"/>
      <c r="F31" s="69"/>
      <c r="G31" s="1"/>
    </row>
    <row r="32" spans="2:12">
      <c r="B32" s="126" t="s">
        <v>487</v>
      </c>
      <c r="C32" s="126"/>
      <c r="D32" s="126"/>
      <c r="E32" s="1"/>
      <c r="F32" s="1"/>
      <c r="G32" s="1"/>
    </row>
    <row r="34" spans="2:7">
      <c r="B34" s="29" t="s">
        <v>245</v>
      </c>
      <c r="C34" s="28"/>
      <c r="D34" s="28"/>
      <c r="E34" s="28"/>
      <c r="F34" s="28"/>
      <c r="G34" s="28"/>
    </row>
    <row r="36" spans="2:7">
      <c r="B36" t="s">
        <v>491</v>
      </c>
    </row>
    <row r="37" spans="2:7">
      <c r="C37" s="266" t="s">
        <v>495</v>
      </c>
      <c r="D37" t="s">
        <v>492</v>
      </c>
    </row>
    <row r="38" spans="2:7">
      <c r="C38" s="266"/>
      <c r="D38" t="s">
        <v>493</v>
      </c>
    </row>
    <row r="39" spans="2:7">
      <c r="C39" s="266"/>
      <c r="D39" t="s">
        <v>494</v>
      </c>
    </row>
    <row r="40" spans="2:7">
      <c r="B40" s="4" t="s">
        <v>499</v>
      </c>
      <c r="C40" s="4"/>
    </row>
    <row r="42" spans="2:7" ht="17" thickBot="1">
      <c r="B42" s="110"/>
      <c r="C42" s="111" t="s">
        <v>141</v>
      </c>
      <c r="D42" s="112" t="s">
        <v>142</v>
      </c>
      <c r="E42" s="112" t="s">
        <v>143</v>
      </c>
      <c r="F42" s="113" t="s">
        <v>140</v>
      </c>
    </row>
    <row r="43" spans="2:7">
      <c r="B43" s="63" t="s">
        <v>45</v>
      </c>
      <c r="C43" s="79" t="s">
        <v>146</v>
      </c>
      <c r="D43" s="78" t="s">
        <v>11</v>
      </c>
      <c r="E43" s="7" t="s">
        <v>147</v>
      </c>
      <c r="F43" t="s">
        <v>144</v>
      </c>
    </row>
    <row r="44" spans="2:7">
      <c r="B44" s="63" t="s">
        <v>45</v>
      </c>
      <c r="C44" s="79" t="s">
        <v>146</v>
      </c>
      <c r="D44" s="2" t="s">
        <v>184</v>
      </c>
      <c r="E44" s="7" t="s">
        <v>169</v>
      </c>
      <c r="F44" t="s">
        <v>183</v>
      </c>
    </row>
    <row r="45" spans="2:7">
      <c r="B45" s="63" t="s">
        <v>45</v>
      </c>
      <c r="C45" s="79" t="s">
        <v>146</v>
      </c>
      <c r="D45" s="78" t="s">
        <v>171</v>
      </c>
      <c r="E45" s="7" t="s">
        <v>148</v>
      </c>
      <c r="F45" t="s">
        <v>170</v>
      </c>
    </row>
    <row r="46" spans="2:7">
      <c r="B46" s="63" t="s">
        <v>45</v>
      </c>
      <c r="C46" s="79" t="s">
        <v>146</v>
      </c>
      <c r="D46" s="78" t="s">
        <v>173</v>
      </c>
      <c r="E46" s="7" t="s">
        <v>174</v>
      </c>
      <c r="F46" t="s">
        <v>172</v>
      </c>
    </row>
    <row r="47" spans="2:7">
      <c r="B47" s="63" t="s">
        <v>45</v>
      </c>
      <c r="C47" s="79" t="s">
        <v>146</v>
      </c>
      <c r="D47" s="78" t="s">
        <v>13</v>
      </c>
      <c r="E47" s="7" t="s">
        <v>150</v>
      </c>
      <c r="F47" t="s">
        <v>149</v>
      </c>
    </row>
    <row r="48" spans="2:7">
      <c r="B48" s="63" t="s">
        <v>45</v>
      </c>
      <c r="C48" s="79" t="s">
        <v>146</v>
      </c>
      <c r="D48" s="2" t="s">
        <v>176</v>
      </c>
      <c r="E48" s="7" t="s">
        <v>177</v>
      </c>
      <c r="F48" t="s">
        <v>175</v>
      </c>
    </row>
    <row r="49" spans="2:6">
      <c r="B49" s="63" t="s">
        <v>45</v>
      </c>
      <c r="C49" s="79" t="s">
        <v>146</v>
      </c>
      <c r="D49" s="2" t="s">
        <v>152</v>
      </c>
      <c r="E49" s="7" t="s">
        <v>153</v>
      </c>
      <c r="F49" t="s">
        <v>151</v>
      </c>
    </row>
    <row r="50" spans="2:6">
      <c r="B50" s="63" t="s">
        <v>45</v>
      </c>
      <c r="C50" s="79" t="s">
        <v>146</v>
      </c>
      <c r="D50" s="78" t="s">
        <v>179</v>
      </c>
      <c r="E50" s="7" t="s">
        <v>180</v>
      </c>
      <c r="F50" t="s">
        <v>178</v>
      </c>
    </row>
    <row r="51" spans="2:6">
      <c r="B51" s="63" t="s">
        <v>45</v>
      </c>
      <c r="C51" s="79" t="s">
        <v>146</v>
      </c>
      <c r="D51" s="2" t="s">
        <v>182</v>
      </c>
      <c r="E51" s="7" t="s">
        <v>154</v>
      </c>
      <c r="F51" t="s">
        <v>181</v>
      </c>
    </row>
    <row r="52" spans="2:6">
      <c r="B52" s="63" t="s">
        <v>45</v>
      </c>
      <c r="C52" s="79" t="s">
        <v>146</v>
      </c>
      <c r="D52" s="78" t="s">
        <v>16</v>
      </c>
      <c r="E52" s="7" t="s">
        <v>156</v>
      </c>
      <c r="F52" t="s">
        <v>155</v>
      </c>
    </row>
    <row r="53" spans="2:6">
      <c r="B53" s="63" t="s">
        <v>45</v>
      </c>
      <c r="C53" s="79" t="s">
        <v>146</v>
      </c>
      <c r="D53" s="78" t="s">
        <v>47</v>
      </c>
      <c r="E53" s="7" t="s">
        <v>158</v>
      </c>
      <c r="F53" t="s">
        <v>157</v>
      </c>
    </row>
    <row r="54" spans="2:6">
      <c r="B54" s="63" t="s">
        <v>45</v>
      </c>
      <c r="C54" s="79" t="s">
        <v>146</v>
      </c>
      <c r="D54" s="2" t="s">
        <v>23</v>
      </c>
      <c r="E54" s="7" t="s">
        <v>160</v>
      </c>
      <c r="F54" t="s">
        <v>159</v>
      </c>
    </row>
    <row r="55" spans="2:6">
      <c r="B55" s="63" t="s">
        <v>45</v>
      </c>
      <c r="C55" s="79" t="s">
        <v>146</v>
      </c>
      <c r="D55" s="78" t="s">
        <v>25</v>
      </c>
      <c r="E55" s="7" t="s">
        <v>162</v>
      </c>
      <c r="F55" t="s">
        <v>161</v>
      </c>
    </row>
    <row r="56" spans="2:6">
      <c r="B56" s="63" t="s">
        <v>45</v>
      </c>
      <c r="C56" s="79" t="s">
        <v>146</v>
      </c>
      <c r="D56" s="78" t="s">
        <v>44</v>
      </c>
      <c r="E56" s="7" t="s">
        <v>166</v>
      </c>
      <c r="F56" t="s">
        <v>165</v>
      </c>
    </row>
    <row r="57" spans="2:6">
      <c r="B57" s="63" t="s">
        <v>45</v>
      </c>
      <c r="C57" s="79" t="s">
        <v>146</v>
      </c>
      <c r="D57" s="78" t="s">
        <v>35</v>
      </c>
      <c r="E57" s="7" t="s">
        <v>168</v>
      </c>
      <c r="F57" t="s">
        <v>167</v>
      </c>
    </row>
    <row r="58" spans="2:6">
      <c r="B58" s="14"/>
    </row>
    <row r="59" spans="2:6">
      <c r="B59" s="64" t="s">
        <v>68</v>
      </c>
      <c r="C59" s="25" t="s">
        <v>146</v>
      </c>
      <c r="D59" s="81" t="s">
        <v>91</v>
      </c>
      <c r="E59" t="s">
        <v>186</v>
      </c>
      <c r="F59" t="s">
        <v>185</v>
      </c>
    </row>
    <row r="60" spans="2:6">
      <c r="B60" s="14"/>
    </row>
    <row r="61" spans="2:6">
      <c r="B61" s="82" t="s">
        <v>500</v>
      </c>
      <c r="C61" s="25" t="s">
        <v>146</v>
      </c>
      <c r="D61" s="80" t="s">
        <v>208</v>
      </c>
      <c r="E61" t="s">
        <v>209</v>
      </c>
      <c r="F61" t="s">
        <v>207</v>
      </c>
    </row>
    <row r="62" spans="2:6">
      <c r="B62" s="82" t="s">
        <v>500</v>
      </c>
      <c r="C62" s="25" t="s">
        <v>146</v>
      </c>
      <c r="D62" s="80" t="s">
        <v>211</v>
      </c>
      <c r="E62" t="s">
        <v>212</v>
      </c>
      <c r="F62" t="s">
        <v>210</v>
      </c>
    </row>
    <row r="63" spans="2:6">
      <c r="B63" s="82" t="s">
        <v>500</v>
      </c>
      <c r="C63" s="25" t="s">
        <v>146</v>
      </c>
      <c r="D63" s="80" t="s">
        <v>236</v>
      </c>
      <c r="E63" t="s">
        <v>214</v>
      </c>
      <c r="F63" t="s">
        <v>235</v>
      </c>
    </row>
    <row r="64" spans="2:6">
      <c r="B64" s="82" t="s">
        <v>500</v>
      </c>
      <c r="C64" s="25" t="s">
        <v>146</v>
      </c>
      <c r="D64" s="80" t="s">
        <v>216</v>
      </c>
      <c r="E64" t="s">
        <v>217</v>
      </c>
      <c r="F64" t="s">
        <v>215</v>
      </c>
    </row>
    <row r="65" spans="2:11">
      <c r="B65" s="82" t="s">
        <v>500</v>
      </c>
      <c r="C65" s="25" t="s">
        <v>146</v>
      </c>
      <c r="D65" s="80" t="s">
        <v>237</v>
      </c>
      <c r="E65" t="s">
        <v>220</v>
      </c>
      <c r="F65" t="s">
        <v>205</v>
      </c>
    </row>
    <row r="66" spans="2:11">
      <c r="B66" s="82" t="s">
        <v>500</v>
      </c>
      <c r="C66" s="25" t="s">
        <v>146</v>
      </c>
      <c r="D66" s="80" t="s">
        <v>239</v>
      </c>
      <c r="E66" t="s">
        <v>240</v>
      </c>
      <c r="F66" t="s">
        <v>238</v>
      </c>
    </row>
    <row r="67" spans="2:11">
      <c r="B67" s="82" t="s">
        <v>500</v>
      </c>
      <c r="C67" s="25" t="s">
        <v>146</v>
      </c>
      <c r="D67" s="80" t="s">
        <v>244</v>
      </c>
      <c r="E67" t="s">
        <v>220</v>
      </c>
      <c r="F67" t="s">
        <v>243</v>
      </c>
    </row>
    <row r="68" spans="2:11">
      <c r="B68" s="82" t="s">
        <v>500</v>
      </c>
      <c r="C68" s="25" t="s">
        <v>146</v>
      </c>
      <c r="D68" s="80" t="s">
        <v>222</v>
      </c>
      <c r="E68" t="s">
        <v>223</v>
      </c>
      <c r="F68" t="s">
        <v>221</v>
      </c>
      <c r="K68" s="76"/>
    </row>
    <row r="69" spans="2:11">
      <c r="B69" s="82" t="s">
        <v>500</v>
      </c>
      <c r="C69" s="25" t="s">
        <v>146</v>
      </c>
      <c r="D69" s="80" t="s">
        <v>242</v>
      </c>
      <c r="E69" t="s">
        <v>223</v>
      </c>
      <c r="F69" t="s">
        <v>241</v>
      </c>
      <c r="K69" s="76"/>
    </row>
    <row r="70" spans="2:11">
      <c r="B70" s="82" t="s">
        <v>500</v>
      </c>
      <c r="C70" s="25" t="s">
        <v>146</v>
      </c>
      <c r="D70" s="80" t="s">
        <v>226</v>
      </c>
      <c r="E70" t="s">
        <v>227</v>
      </c>
      <c r="F70" t="s">
        <v>225</v>
      </c>
      <c r="K70" s="76"/>
    </row>
    <row r="71" spans="2:11">
      <c r="B71" s="82" t="s">
        <v>500</v>
      </c>
      <c r="C71" s="25" t="s">
        <v>146</v>
      </c>
      <c r="D71" s="80" t="s">
        <v>229</v>
      </c>
      <c r="E71" t="s">
        <v>230</v>
      </c>
      <c r="F71" t="s">
        <v>228</v>
      </c>
      <c r="K71" s="76"/>
    </row>
    <row r="72" spans="2:11">
      <c r="B72" s="82" t="s">
        <v>500</v>
      </c>
      <c r="C72" s="25" t="s">
        <v>146</v>
      </c>
      <c r="D72" s="80" t="s">
        <v>233</v>
      </c>
      <c r="E72" t="s">
        <v>234</v>
      </c>
      <c r="F72" t="s">
        <v>232</v>
      </c>
      <c r="K72" s="76"/>
    </row>
    <row r="75" spans="2:11">
      <c r="B75" s="6" t="s">
        <v>502</v>
      </c>
    </row>
    <row r="76" spans="2:11">
      <c r="B76" s="6" t="s">
        <v>497</v>
      </c>
    </row>
    <row r="77" spans="2:11">
      <c r="B77" s="6" t="s">
        <v>496</v>
      </c>
      <c r="I77" s="7"/>
    </row>
    <row r="78" spans="2:11">
      <c r="H78" s="83"/>
    </row>
    <row r="79" spans="2:11" ht="18" thickBot="1">
      <c r="B79" s="77" t="s">
        <v>98</v>
      </c>
      <c r="C79" s="70" t="s">
        <v>140</v>
      </c>
      <c r="D79" s="71" t="s">
        <v>498</v>
      </c>
      <c r="E79" s="72" t="s">
        <v>188</v>
      </c>
      <c r="F79" s="72" t="s">
        <v>189</v>
      </c>
      <c r="G79" s="72" t="s">
        <v>190</v>
      </c>
      <c r="H79" s="83"/>
    </row>
    <row r="80" spans="2:11">
      <c r="B80" s="65" t="s">
        <v>45</v>
      </c>
      <c r="C80" s="105" t="s">
        <v>183</v>
      </c>
      <c r="D80" s="74"/>
      <c r="E80" s="75">
        <v>-0.03</v>
      </c>
      <c r="F80" s="107">
        <v>-5.3869999999999996</v>
      </c>
      <c r="G80" s="107">
        <v>-6.218</v>
      </c>
      <c r="H80" s="83"/>
    </row>
    <row r="81" spans="2:13">
      <c r="B81" s="65" t="s">
        <v>45</v>
      </c>
      <c r="C81" s="105" t="s">
        <v>170</v>
      </c>
      <c r="D81" s="74"/>
      <c r="E81" s="75">
        <v>6.3E-2</v>
      </c>
      <c r="F81" s="107">
        <v>-3.028</v>
      </c>
      <c r="G81" s="107">
        <v>-3.8290000000000002</v>
      </c>
      <c r="I81" s="7"/>
      <c r="J81" s="7"/>
      <c r="K81" s="7"/>
      <c r="L81" s="7"/>
      <c r="M81" s="7"/>
    </row>
    <row r="82" spans="2:13">
      <c r="B82" s="65" t="s">
        <v>45</v>
      </c>
      <c r="C82" s="105" t="s">
        <v>161</v>
      </c>
      <c r="D82" s="74"/>
      <c r="E82" s="75">
        <v>-7.2999999999999995E-2</v>
      </c>
      <c r="F82" s="107">
        <v>-3.1280000000000001</v>
      </c>
      <c r="G82" s="107">
        <v>-3.27</v>
      </c>
      <c r="H82" s="7"/>
      <c r="I82" s="7"/>
      <c r="J82" s="7"/>
      <c r="K82" s="7"/>
      <c r="L82" s="7"/>
      <c r="M82" s="7"/>
    </row>
    <row r="83" spans="2:13">
      <c r="B83" s="65" t="s">
        <v>45</v>
      </c>
      <c r="C83" s="105" t="s">
        <v>163</v>
      </c>
      <c r="D83" s="74"/>
      <c r="E83" s="75">
        <v>-0.23899999999999999</v>
      </c>
      <c r="F83" s="107">
        <v>-3.6920000000000002</v>
      </c>
      <c r="G83" s="107">
        <v>-4.6479999999999997</v>
      </c>
      <c r="H83" s="27"/>
      <c r="I83" s="7"/>
      <c r="J83" s="7"/>
      <c r="K83" s="7"/>
      <c r="L83" s="7"/>
      <c r="M83" s="7"/>
    </row>
    <row r="84" spans="2:13">
      <c r="B84" s="65" t="s">
        <v>45</v>
      </c>
      <c r="C84" s="105" t="s">
        <v>165</v>
      </c>
      <c r="D84" s="74"/>
      <c r="E84" s="75">
        <v>-0.14099999999999999</v>
      </c>
      <c r="F84" s="107">
        <v>-1.522</v>
      </c>
      <c r="G84" s="107">
        <v>-0.94799999999999995</v>
      </c>
      <c r="I84" s="7"/>
      <c r="J84" s="7"/>
      <c r="K84" s="7"/>
      <c r="L84" s="7"/>
      <c r="M84" s="7"/>
    </row>
    <row r="85" spans="2:13">
      <c r="C85" s="25"/>
      <c r="G85" s="7"/>
      <c r="H85" s="27"/>
      <c r="I85" s="7"/>
      <c r="J85" s="7"/>
      <c r="K85" s="7"/>
      <c r="L85" s="7"/>
      <c r="M85" s="7"/>
    </row>
    <row r="86" spans="2:13">
      <c r="B86" s="64" t="s">
        <v>68</v>
      </c>
      <c r="C86" s="106" t="s">
        <v>185</v>
      </c>
      <c r="D86" s="26"/>
      <c r="E86" s="27">
        <v>-0.14299999999999999</v>
      </c>
      <c r="F86" s="108">
        <v>-3.9220000000000002</v>
      </c>
      <c r="G86" s="108">
        <v>-4.335</v>
      </c>
      <c r="H86" s="27"/>
      <c r="I86" s="27"/>
      <c r="J86" s="7"/>
      <c r="K86" s="7"/>
      <c r="L86" s="7"/>
      <c r="M86" s="7"/>
    </row>
    <row r="87" spans="2:13">
      <c r="B87" s="14"/>
      <c r="J87" s="7"/>
      <c r="K87" s="7"/>
      <c r="L87" s="7"/>
      <c r="M87" s="7"/>
    </row>
    <row r="88" spans="2:13">
      <c r="B88" s="82" t="s">
        <v>501</v>
      </c>
      <c r="C88" s="106" t="s">
        <v>205</v>
      </c>
      <c r="D88" s="26"/>
      <c r="E88" s="27">
        <v>-3.2000000000000001E-2</v>
      </c>
      <c r="F88" s="108">
        <v>-3.7490000000000001</v>
      </c>
      <c r="G88" s="108">
        <v>1.599</v>
      </c>
      <c r="H88" s="27"/>
      <c r="I88" s="27"/>
      <c r="J88" s="7"/>
      <c r="K88" s="7"/>
      <c r="L88" s="7"/>
      <c r="M88" s="7"/>
    </row>
    <row r="89" spans="2:13">
      <c r="B89" s="14"/>
      <c r="C89" s="4"/>
      <c r="G89" s="7"/>
      <c r="H89" s="7"/>
      <c r="I89" s="27"/>
      <c r="J89" s="7"/>
      <c r="K89" s="7"/>
      <c r="L89" s="7"/>
      <c r="M89" s="7"/>
    </row>
    <row r="90" spans="2:13">
      <c r="B90" s="84" t="s">
        <v>88</v>
      </c>
      <c r="C90" s="106" t="s">
        <v>187</v>
      </c>
      <c r="D90" s="26"/>
      <c r="E90" s="27">
        <v>-0.129</v>
      </c>
      <c r="F90" s="108">
        <v>-4.5019999999999998</v>
      </c>
      <c r="G90" s="108">
        <v>-8.0869999999999997</v>
      </c>
      <c r="H90" s="7"/>
      <c r="L90" s="7"/>
      <c r="M90" s="7"/>
    </row>
    <row r="91" spans="2:13">
      <c r="B91" s="84" t="s">
        <v>88</v>
      </c>
      <c r="C91" s="106" t="s">
        <v>191</v>
      </c>
      <c r="D91" s="26"/>
      <c r="E91" s="27">
        <v>-0.18099999999999999</v>
      </c>
      <c r="F91" s="108">
        <v>-2.9820000000000002</v>
      </c>
      <c r="G91" s="108">
        <v>-0.24099999999999999</v>
      </c>
      <c r="I91" s="27"/>
      <c r="L91" s="7"/>
      <c r="M91" s="7"/>
    </row>
    <row r="92" spans="2:13">
      <c r="I92" s="7"/>
      <c r="L92" s="7"/>
      <c r="M92" s="7"/>
    </row>
    <row r="93" spans="2:13">
      <c r="I93" s="7"/>
      <c r="L93" s="7"/>
      <c r="M93" s="7"/>
    </row>
    <row r="94" spans="2:13">
      <c r="B94" s="14" t="s">
        <v>505</v>
      </c>
      <c r="L94" s="7"/>
      <c r="M94" s="7"/>
    </row>
    <row r="95" spans="2:13">
      <c r="L95" s="7"/>
      <c r="M95" s="7"/>
    </row>
    <row r="96" spans="2:13" ht="17" thickBot="1">
      <c r="B96" s="77"/>
      <c r="C96" s="114" t="s">
        <v>140</v>
      </c>
      <c r="D96" s="115" t="s">
        <v>189</v>
      </c>
      <c r="E96" s="115" t="s">
        <v>190</v>
      </c>
      <c r="F96" s="113" t="s">
        <v>192</v>
      </c>
      <c r="G96" s="114" t="s">
        <v>193</v>
      </c>
      <c r="H96" s="114" t="s">
        <v>194</v>
      </c>
      <c r="I96" s="114" t="s">
        <v>195</v>
      </c>
      <c r="J96" s="114" t="s">
        <v>196</v>
      </c>
    </row>
    <row r="97" spans="2:22">
      <c r="B97" s="65" t="s">
        <v>45</v>
      </c>
      <c r="C97" s="30" t="s">
        <v>170</v>
      </c>
      <c r="D97" s="73">
        <v>-3.028</v>
      </c>
      <c r="E97" s="73">
        <v>-3.8290000000000002</v>
      </c>
      <c r="F97" s="14" t="s">
        <v>202</v>
      </c>
      <c r="G97" s="85" t="s">
        <v>146</v>
      </c>
      <c r="H97" s="85" t="s">
        <v>145</v>
      </c>
      <c r="I97" s="85" t="s">
        <v>146</v>
      </c>
      <c r="J97" s="85" t="s">
        <v>146</v>
      </c>
    </row>
    <row r="98" spans="2:22">
      <c r="B98" s="65" t="s">
        <v>45</v>
      </c>
      <c r="C98" s="30" t="s">
        <v>172</v>
      </c>
      <c r="D98" s="73">
        <v>-2.7309999999999999</v>
      </c>
      <c r="E98" s="73">
        <v>-3.12</v>
      </c>
      <c r="F98" s="14" t="s">
        <v>201</v>
      </c>
      <c r="G98" s="85" t="s">
        <v>146</v>
      </c>
      <c r="H98" s="85" t="s">
        <v>145</v>
      </c>
      <c r="I98" s="85" t="s">
        <v>146</v>
      </c>
      <c r="J98" s="85" t="s">
        <v>146</v>
      </c>
    </row>
    <row r="99" spans="2:22">
      <c r="B99" s="65" t="s">
        <v>45</v>
      </c>
      <c r="C99" s="30" t="s">
        <v>183</v>
      </c>
      <c r="D99" s="73">
        <v>-5.3869999999999996</v>
      </c>
      <c r="E99" s="73">
        <v>-6.218</v>
      </c>
      <c r="F99" s="14" t="s">
        <v>169</v>
      </c>
      <c r="G99" s="85" t="s">
        <v>146</v>
      </c>
      <c r="H99" s="85" t="s">
        <v>145</v>
      </c>
      <c r="I99" s="85" t="s">
        <v>146</v>
      </c>
      <c r="J99" s="85" t="s">
        <v>146</v>
      </c>
    </row>
    <row r="100" spans="2:22">
      <c r="B100" s="65" t="s">
        <v>45</v>
      </c>
      <c r="C100" s="30" t="s">
        <v>161</v>
      </c>
      <c r="D100" s="73">
        <v>-3.1280000000000001</v>
      </c>
      <c r="E100" s="73">
        <v>-3.27</v>
      </c>
      <c r="F100" s="14" t="s">
        <v>162</v>
      </c>
      <c r="G100" s="85" t="s">
        <v>145</v>
      </c>
      <c r="H100" s="85" t="s">
        <v>146</v>
      </c>
      <c r="I100" s="85" t="s">
        <v>145</v>
      </c>
      <c r="J100" s="85" t="s">
        <v>146</v>
      </c>
    </row>
    <row r="101" spans="2:22">
      <c r="B101" s="65" t="s">
        <v>45</v>
      </c>
      <c r="C101" s="30" t="s">
        <v>163</v>
      </c>
      <c r="D101" s="73">
        <v>-3.6920000000000002</v>
      </c>
      <c r="E101" s="73">
        <v>-4.6479999999999997</v>
      </c>
      <c r="F101" s="14" t="s">
        <v>164</v>
      </c>
      <c r="G101" s="85" t="s">
        <v>145</v>
      </c>
      <c r="H101" s="85" t="s">
        <v>145</v>
      </c>
      <c r="I101" s="85" t="s">
        <v>145</v>
      </c>
      <c r="J101" s="85" t="s">
        <v>146</v>
      </c>
    </row>
    <row r="102" spans="2:22">
      <c r="B102" s="65" t="s">
        <v>45</v>
      </c>
      <c r="C102" s="30" t="s">
        <v>165</v>
      </c>
      <c r="D102" s="73">
        <v>-1.522</v>
      </c>
      <c r="E102" s="73">
        <v>-0.94799999999999995</v>
      </c>
      <c r="F102" s="14" t="s">
        <v>166</v>
      </c>
      <c r="G102" s="85" t="s">
        <v>145</v>
      </c>
      <c r="H102" s="85" t="s">
        <v>146</v>
      </c>
      <c r="I102" s="85" t="s">
        <v>146</v>
      </c>
      <c r="J102" s="85" t="s">
        <v>146</v>
      </c>
    </row>
    <row r="103" spans="2:22">
      <c r="C103" s="14"/>
      <c r="D103" s="14"/>
      <c r="E103" s="14"/>
      <c r="F103" s="14"/>
      <c r="G103" s="14"/>
      <c r="H103" s="14"/>
      <c r="I103" s="14"/>
      <c r="J103" s="14"/>
    </row>
    <row r="104" spans="2:22">
      <c r="B104" s="64" t="s">
        <v>68</v>
      </c>
      <c r="C104" s="30" t="s">
        <v>185</v>
      </c>
      <c r="D104" s="73">
        <v>-3.9220000000000002</v>
      </c>
      <c r="E104" s="73">
        <v>-4.335</v>
      </c>
      <c r="F104" s="14" t="s">
        <v>186</v>
      </c>
      <c r="G104" s="85" t="s">
        <v>146</v>
      </c>
      <c r="H104" s="85" t="s">
        <v>145</v>
      </c>
      <c r="I104" s="85" t="s">
        <v>146</v>
      </c>
      <c r="J104" s="85" t="s">
        <v>146</v>
      </c>
    </row>
    <row r="105" spans="2:22">
      <c r="C105" s="14"/>
      <c r="D105" s="14"/>
      <c r="E105" s="14"/>
      <c r="F105" s="14"/>
      <c r="G105" s="14"/>
      <c r="H105" s="14"/>
      <c r="I105" s="14"/>
      <c r="J105" s="14"/>
    </row>
    <row r="106" spans="2:22">
      <c r="B106" s="82" t="s">
        <v>501</v>
      </c>
      <c r="C106" s="30" t="s">
        <v>205</v>
      </c>
      <c r="D106" s="73">
        <v>-3.7490000000000001</v>
      </c>
      <c r="E106" s="73">
        <v>1.599</v>
      </c>
      <c r="F106" s="14" t="s">
        <v>206</v>
      </c>
      <c r="G106" s="85" t="s">
        <v>145</v>
      </c>
      <c r="H106" s="85" t="s">
        <v>146</v>
      </c>
      <c r="I106" s="85" t="s">
        <v>145</v>
      </c>
      <c r="J106" s="85" t="s">
        <v>146</v>
      </c>
      <c r="U106" s="7"/>
      <c r="V106" s="7"/>
    </row>
    <row r="107" spans="2:22">
      <c r="B107" s="82" t="s">
        <v>501</v>
      </c>
      <c r="C107" s="30" t="s">
        <v>203</v>
      </c>
      <c r="D107" s="73">
        <v>-6.415</v>
      </c>
      <c r="E107" s="73">
        <v>-6.6760000000000002</v>
      </c>
      <c r="F107" s="14" t="s">
        <v>204</v>
      </c>
      <c r="G107" s="85" t="s">
        <v>146</v>
      </c>
      <c r="H107" s="85" t="s">
        <v>145</v>
      </c>
      <c r="I107" s="85" t="s">
        <v>145</v>
      </c>
      <c r="J107" s="85" t="s">
        <v>146</v>
      </c>
    </row>
    <row r="108" spans="2:22">
      <c r="B108" s="82" t="s">
        <v>501</v>
      </c>
      <c r="C108" s="30" t="s">
        <v>203</v>
      </c>
      <c r="D108" s="73">
        <v>-6.415</v>
      </c>
      <c r="E108" s="73">
        <v>-6.6760000000000002</v>
      </c>
      <c r="F108" s="14" t="s">
        <v>204</v>
      </c>
      <c r="G108" s="85" t="s">
        <v>146</v>
      </c>
      <c r="H108" s="85" t="s">
        <v>145</v>
      </c>
      <c r="I108" s="85" t="s">
        <v>145</v>
      </c>
      <c r="J108" s="85" t="s">
        <v>146</v>
      </c>
    </row>
    <row r="109" spans="2:22">
      <c r="C109" s="14"/>
      <c r="D109" s="14"/>
      <c r="E109" s="14"/>
      <c r="F109" s="14"/>
      <c r="G109" s="14"/>
      <c r="H109" s="14"/>
      <c r="I109" s="14"/>
      <c r="J109" s="14"/>
    </row>
    <row r="110" spans="2:22">
      <c r="B110" s="84" t="s">
        <v>88</v>
      </c>
      <c r="C110" s="30" t="s">
        <v>197</v>
      </c>
      <c r="D110" s="73">
        <v>-2.7189999999999999</v>
      </c>
      <c r="E110" s="73">
        <v>-4.9980000000000002</v>
      </c>
      <c r="F110" s="14" t="s">
        <v>198</v>
      </c>
      <c r="G110" s="85" t="s">
        <v>146</v>
      </c>
      <c r="H110" s="85" t="s">
        <v>146</v>
      </c>
      <c r="I110" s="85" t="s">
        <v>146</v>
      </c>
      <c r="J110" s="85" t="s">
        <v>146</v>
      </c>
    </row>
    <row r="111" spans="2:22">
      <c r="B111" s="84" t="s">
        <v>503</v>
      </c>
      <c r="C111" s="30" t="s">
        <v>191</v>
      </c>
      <c r="D111" s="73">
        <v>-2.9820000000000002</v>
      </c>
      <c r="E111" s="73">
        <v>-0.24099999999999999</v>
      </c>
      <c r="F111" s="14" t="s">
        <v>199</v>
      </c>
      <c r="G111" s="85" t="s">
        <v>146</v>
      </c>
      <c r="H111" s="85" t="s">
        <v>146</v>
      </c>
      <c r="I111" s="85" t="s">
        <v>146</v>
      </c>
      <c r="J111" s="85" t="s">
        <v>146</v>
      </c>
    </row>
    <row r="112" spans="2:22">
      <c r="B112" s="84" t="s">
        <v>504</v>
      </c>
      <c r="C112" s="30" t="s">
        <v>187</v>
      </c>
      <c r="D112" s="73">
        <v>-4.5019999999999998</v>
      </c>
      <c r="E112" s="73">
        <v>-8.0869999999999997</v>
      </c>
      <c r="F112" s="14" t="s">
        <v>200</v>
      </c>
      <c r="G112" s="85" t="s">
        <v>146</v>
      </c>
      <c r="H112" s="85" t="s">
        <v>145</v>
      </c>
      <c r="I112" s="85" t="s">
        <v>145</v>
      </c>
      <c r="J112" s="85" t="s">
        <v>146</v>
      </c>
    </row>
    <row r="113" spans="2:13">
      <c r="M113" s="7"/>
    </row>
    <row r="114" spans="2:13">
      <c r="M114" s="7"/>
    </row>
    <row r="115" spans="2:13">
      <c r="B115" s="125" t="s">
        <v>506</v>
      </c>
      <c r="C115" s="123"/>
      <c r="D115" s="123"/>
      <c r="E115" s="123"/>
      <c r="F115" s="123"/>
      <c r="G115" s="123"/>
      <c r="H115" s="123"/>
      <c r="I115" s="123"/>
      <c r="J115" s="123"/>
    </row>
    <row r="116" spans="2:13">
      <c r="B116" s="125" t="s">
        <v>507</v>
      </c>
      <c r="C116" s="123"/>
      <c r="D116" s="123"/>
      <c r="E116" s="123"/>
      <c r="F116" s="123"/>
      <c r="G116" s="123"/>
      <c r="H116" s="123"/>
      <c r="I116" s="123"/>
      <c r="J116" s="123"/>
    </row>
    <row r="118" spans="2:13">
      <c r="B118" s="29" t="s">
        <v>246</v>
      </c>
      <c r="C118" s="29"/>
      <c r="D118" s="29"/>
      <c r="E118" s="29"/>
      <c r="F118" s="29"/>
      <c r="G118" s="29"/>
    </row>
    <row r="119" spans="2:13">
      <c r="B119" s="124" t="s">
        <v>537</v>
      </c>
      <c r="C119" s="123"/>
    </row>
    <row r="120" spans="2:13">
      <c r="B120" s="90" t="s">
        <v>514</v>
      </c>
      <c r="C120" s="91"/>
      <c r="D120" s="91"/>
      <c r="E120" s="91"/>
      <c r="F120" s="91"/>
      <c r="H120" s="7"/>
      <c r="I120" s="7"/>
      <c r="J120" s="7"/>
      <c r="K120" s="7"/>
      <c r="L120" s="7"/>
      <c r="M120" s="7"/>
    </row>
    <row r="121" spans="2:13" ht="17" thickBot="1">
      <c r="D121" s="267" t="s">
        <v>513</v>
      </c>
      <c r="E121" s="267"/>
      <c r="F121" s="268" t="s">
        <v>512</v>
      </c>
      <c r="G121" s="268"/>
      <c r="H121" s="7"/>
      <c r="I121" s="7"/>
      <c r="J121" s="7"/>
      <c r="K121" s="7"/>
      <c r="L121" s="7"/>
      <c r="M121" s="7"/>
    </row>
    <row r="122" spans="2:13" ht="17" thickBot="1">
      <c r="B122" s="86" t="s">
        <v>248</v>
      </c>
      <c r="C122" s="86" t="s">
        <v>251</v>
      </c>
      <c r="D122" s="89" t="s">
        <v>508</v>
      </c>
      <c r="E122" s="89" t="s">
        <v>509</v>
      </c>
      <c r="F122" s="88" t="s">
        <v>510</v>
      </c>
      <c r="G122" s="88" t="s">
        <v>511</v>
      </c>
      <c r="I122" s="7"/>
      <c r="J122" s="7"/>
      <c r="K122" s="7"/>
      <c r="L122" s="7"/>
      <c r="M122" s="7"/>
    </row>
    <row r="123" spans="2:13">
      <c r="B123" s="65" t="s">
        <v>45</v>
      </c>
      <c r="C123" s="32">
        <v>336</v>
      </c>
      <c r="D123" s="87"/>
      <c r="E123" s="92">
        <v>21.73</v>
      </c>
      <c r="F123" s="87"/>
      <c r="G123" s="87">
        <v>17.86</v>
      </c>
      <c r="I123" s="7"/>
      <c r="J123" s="7"/>
      <c r="K123" s="7"/>
      <c r="L123" s="7"/>
      <c r="M123" s="7"/>
    </row>
    <row r="124" spans="2:13">
      <c r="B124" s="65" t="s">
        <v>45</v>
      </c>
      <c r="C124" s="32">
        <v>337</v>
      </c>
      <c r="D124" s="87"/>
      <c r="E124" s="93">
        <v>21.73</v>
      </c>
      <c r="F124" s="87"/>
      <c r="G124" s="87">
        <v>17.86</v>
      </c>
      <c r="I124" s="7"/>
      <c r="J124" s="7"/>
      <c r="K124" s="7"/>
      <c r="L124" s="7"/>
      <c r="M124" s="7"/>
    </row>
    <row r="125" spans="2:13">
      <c r="B125" s="65" t="s">
        <v>45</v>
      </c>
      <c r="C125" s="32">
        <v>338</v>
      </c>
      <c r="D125" s="87"/>
      <c r="E125" s="93">
        <v>21.73</v>
      </c>
      <c r="F125" s="87"/>
      <c r="G125" s="87">
        <v>17.86</v>
      </c>
      <c r="I125" s="7"/>
      <c r="J125" s="7"/>
      <c r="K125" s="7"/>
      <c r="L125" s="7"/>
      <c r="M125" s="7"/>
    </row>
    <row r="126" spans="2:13">
      <c r="B126" s="65" t="s">
        <v>45</v>
      </c>
      <c r="C126" s="32">
        <v>1083</v>
      </c>
      <c r="D126" s="87">
        <v>20.440000000000001</v>
      </c>
      <c r="E126" s="93"/>
      <c r="F126" s="87"/>
      <c r="G126" s="87"/>
      <c r="I126" s="7"/>
      <c r="J126" s="7"/>
      <c r="K126" s="7"/>
      <c r="L126" s="7"/>
      <c r="M126" s="7"/>
    </row>
    <row r="127" spans="2:13">
      <c r="I127" s="7"/>
      <c r="J127" s="7"/>
      <c r="K127" s="7"/>
      <c r="L127" s="7"/>
      <c r="M127" s="7"/>
    </row>
    <row r="128" spans="2:13">
      <c r="B128" s="82" t="s">
        <v>501</v>
      </c>
      <c r="C128" s="32">
        <v>14</v>
      </c>
      <c r="D128" s="87"/>
      <c r="E128" s="93"/>
      <c r="F128" s="87"/>
      <c r="G128" s="87">
        <v>32.94</v>
      </c>
      <c r="H128" s="7"/>
      <c r="I128" s="7"/>
      <c r="J128" s="7"/>
      <c r="K128" s="7"/>
      <c r="L128" s="7"/>
      <c r="M128" s="7"/>
    </row>
    <row r="129" spans="2:13">
      <c r="B129" s="82" t="s">
        <v>501</v>
      </c>
      <c r="C129" s="32">
        <v>774</v>
      </c>
      <c r="D129" s="87"/>
      <c r="E129" s="93"/>
      <c r="F129" s="87"/>
      <c r="G129" s="87">
        <v>46.31</v>
      </c>
      <c r="H129" s="7"/>
      <c r="I129" s="7"/>
      <c r="J129" s="7"/>
      <c r="K129" s="7"/>
      <c r="L129" s="7"/>
      <c r="M129" s="7"/>
    </row>
    <row r="130" spans="2:13">
      <c r="B130" s="82" t="s">
        <v>501</v>
      </c>
      <c r="C130" s="32">
        <v>790</v>
      </c>
      <c r="D130" s="87"/>
      <c r="E130" s="93"/>
      <c r="F130" s="87"/>
      <c r="G130" s="87">
        <v>16.68</v>
      </c>
      <c r="H130" s="7"/>
      <c r="I130" s="7"/>
      <c r="J130" s="7"/>
      <c r="K130" s="7"/>
      <c r="L130" s="7"/>
      <c r="M130" s="7"/>
    </row>
    <row r="131" spans="2:13">
      <c r="B131" s="82" t="s">
        <v>501</v>
      </c>
      <c r="C131" s="32">
        <v>791</v>
      </c>
      <c r="D131" s="87"/>
      <c r="E131" s="93"/>
      <c r="F131" s="87"/>
      <c r="G131" s="87">
        <v>16.68</v>
      </c>
      <c r="H131" s="7"/>
      <c r="I131" s="7"/>
      <c r="J131" s="7"/>
      <c r="K131" s="7"/>
      <c r="L131" s="7"/>
      <c r="M131" s="7"/>
    </row>
    <row r="132" spans="2:13">
      <c r="B132" s="82" t="s">
        <v>501</v>
      </c>
      <c r="C132" s="32">
        <v>805</v>
      </c>
      <c r="D132" s="87">
        <v>12.73</v>
      </c>
      <c r="E132" s="93"/>
      <c r="F132" s="87">
        <v>37.049999999999997</v>
      </c>
      <c r="G132" s="87"/>
      <c r="H132" s="7"/>
      <c r="I132" s="7"/>
      <c r="J132" s="7"/>
      <c r="K132" s="7"/>
      <c r="L132" s="7"/>
      <c r="M132" s="7"/>
    </row>
    <row r="133" spans="2:13">
      <c r="B133" s="82" t="s">
        <v>501</v>
      </c>
      <c r="C133" s="32">
        <v>807</v>
      </c>
      <c r="D133" s="87">
        <v>12.73</v>
      </c>
      <c r="E133" s="93"/>
      <c r="F133" s="87">
        <v>37.049999999999997</v>
      </c>
      <c r="G133" s="87"/>
      <c r="H133" s="7"/>
      <c r="I133" s="7"/>
      <c r="J133" s="7"/>
      <c r="K133" s="7"/>
      <c r="L133" s="7"/>
      <c r="M133" s="7"/>
    </row>
    <row r="134" spans="2:13">
      <c r="B134" s="82" t="s">
        <v>501</v>
      </c>
      <c r="C134" s="32">
        <v>995</v>
      </c>
      <c r="D134" s="87"/>
      <c r="E134" s="93"/>
      <c r="F134" s="87">
        <v>25.46</v>
      </c>
      <c r="G134" s="87"/>
      <c r="H134" s="7"/>
      <c r="I134" s="7"/>
      <c r="J134" s="7"/>
      <c r="K134" s="7"/>
      <c r="L134" s="7"/>
      <c r="M134" s="7"/>
    </row>
    <row r="135" spans="2:13">
      <c r="H135" s="7"/>
      <c r="I135" s="7"/>
      <c r="J135" s="7"/>
      <c r="K135" s="7"/>
      <c r="L135" s="7"/>
      <c r="M135" s="7"/>
    </row>
    <row r="136" spans="2:13">
      <c r="H136" s="7"/>
      <c r="I136" s="7"/>
      <c r="J136" s="7"/>
      <c r="K136" s="7"/>
      <c r="L136" s="7"/>
      <c r="M136" s="7"/>
    </row>
    <row r="137" spans="2:13">
      <c r="B137" s="95" t="s">
        <v>515</v>
      </c>
      <c r="C137" s="95"/>
      <c r="D137" s="95"/>
      <c r="E137" s="95"/>
      <c r="F137" s="95"/>
      <c r="G137" s="95"/>
      <c r="H137" s="95"/>
      <c r="I137" s="96"/>
      <c r="J137" s="96"/>
      <c r="K137" s="7"/>
      <c r="L137" s="7"/>
      <c r="M137" s="7"/>
    </row>
    <row r="138" spans="2:13">
      <c r="C138" s="94"/>
      <c r="H138" s="7"/>
      <c r="I138" s="7"/>
      <c r="J138" s="7"/>
      <c r="K138" s="7"/>
      <c r="L138" s="7"/>
      <c r="M138" s="7"/>
    </row>
    <row r="139" spans="2:13">
      <c r="B139" s="91" t="s">
        <v>516</v>
      </c>
      <c r="H139" s="7"/>
      <c r="I139" s="7"/>
      <c r="J139" s="7"/>
      <c r="K139" s="7"/>
      <c r="L139" s="7"/>
      <c r="M139" s="7"/>
    </row>
    <row r="140" spans="2:13">
      <c r="H140" s="7"/>
      <c r="I140" s="7"/>
      <c r="J140" s="7"/>
      <c r="K140" s="7"/>
      <c r="L140" s="7"/>
      <c r="M140" s="7"/>
    </row>
    <row r="141" spans="2:13" ht="35" thickBot="1">
      <c r="B141" s="97"/>
      <c r="C141" s="97" t="s">
        <v>263</v>
      </c>
      <c r="D141" s="97" t="s">
        <v>264</v>
      </c>
      <c r="E141" s="97" t="s">
        <v>265</v>
      </c>
      <c r="F141" s="97" t="s">
        <v>266</v>
      </c>
      <c r="G141" s="97" t="s">
        <v>101</v>
      </c>
      <c r="H141" s="97" t="s">
        <v>267</v>
      </c>
      <c r="I141" s="97" t="s">
        <v>268</v>
      </c>
      <c r="J141" s="97" t="s">
        <v>269</v>
      </c>
      <c r="L141" s="7"/>
      <c r="M141" s="7"/>
    </row>
    <row r="142" spans="2:13">
      <c r="B142" s="98" t="s">
        <v>45</v>
      </c>
      <c r="C142" s="99" t="s">
        <v>275</v>
      </c>
      <c r="D142" s="99">
        <v>539</v>
      </c>
      <c r="E142" s="100">
        <v>7.0800000000000002E-2</v>
      </c>
      <c r="F142" s="99">
        <v>-3.8201068294664502</v>
      </c>
      <c r="G142" s="99" t="s">
        <v>276</v>
      </c>
      <c r="H142" s="99" t="s">
        <v>277</v>
      </c>
      <c r="I142" s="99" t="s">
        <v>278</v>
      </c>
      <c r="J142" s="99"/>
    </row>
    <row r="143" spans="2:13">
      <c r="B143" s="98" t="s">
        <v>45</v>
      </c>
      <c r="C143" s="101" t="s">
        <v>270</v>
      </c>
      <c r="D143" s="101">
        <v>464</v>
      </c>
      <c r="E143" s="102">
        <v>3.04</v>
      </c>
      <c r="F143" s="101">
        <v>1.60407132366886</v>
      </c>
      <c r="G143" s="101" t="s">
        <v>271</v>
      </c>
      <c r="H143" s="101" t="s">
        <v>272</v>
      </c>
      <c r="I143" s="101" t="s">
        <v>273</v>
      </c>
      <c r="J143" s="101" t="s">
        <v>274</v>
      </c>
    </row>
    <row r="144" spans="2:13">
      <c r="B144" s="91"/>
      <c r="C144" s="91"/>
      <c r="D144" s="91"/>
      <c r="E144" s="91"/>
      <c r="F144" s="91"/>
      <c r="G144" s="91"/>
      <c r="H144" s="91"/>
      <c r="I144" s="91"/>
      <c r="J144" s="91"/>
    </row>
    <row r="145" spans="2:20">
      <c r="B145" s="103" t="s">
        <v>501</v>
      </c>
      <c r="C145" s="99" t="s">
        <v>275</v>
      </c>
      <c r="D145" s="99">
        <v>158</v>
      </c>
      <c r="E145" s="100">
        <v>0.48499999999999999</v>
      </c>
      <c r="F145" s="99">
        <v>-1.0439433475876001</v>
      </c>
      <c r="G145" s="99" t="s">
        <v>281</v>
      </c>
      <c r="H145" s="99" t="s">
        <v>282</v>
      </c>
      <c r="I145" s="99" t="s">
        <v>283</v>
      </c>
      <c r="J145" s="99" t="s">
        <v>274</v>
      </c>
    </row>
    <row r="146" spans="2:20">
      <c r="B146" s="103" t="s">
        <v>501</v>
      </c>
      <c r="C146" s="99" t="s">
        <v>275</v>
      </c>
      <c r="D146" s="99">
        <v>805</v>
      </c>
      <c r="E146" s="100">
        <v>0.19400000000000001</v>
      </c>
      <c r="F146" s="99">
        <v>-2.3658714424749601</v>
      </c>
      <c r="G146" s="99" t="s">
        <v>284</v>
      </c>
      <c r="H146" s="99" t="s">
        <v>285</v>
      </c>
      <c r="I146" s="99" t="s">
        <v>286</v>
      </c>
      <c r="J146" s="99" t="s">
        <v>274</v>
      </c>
    </row>
    <row r="147" spans="2:20">
      <c r="B147" s="103" t="s">
        <v>501</v>
      </c>
      <c r="C147" s="99" t="s">
        <v>275</v>
      </c>
      <c r="D147" s="99">
        <v>810</v>
      </c>
      <c r="E147" s="100">
        <v>0.19400000000000001</v>
      </c>
      <c r="F147" s="99">
        <v>-2.3658714424749601</v>
      </c>
      <c r="G147" s="99" t="s">
        <v>284</v>
      </c>
      <c r="H147" s="99" t="s">
        <v>287</v>
      </c>
      <c r="I147" s="99" t="s">
        <v>288</v>
      </c>
      <c r="J147" s="99" t="s">
        <v>274</v>
      </c>
    </row>
    <row r="148" spans="2:20">
      <c r="B148" s="103" t="s">
        <v>501</v>
      </c>
      <c r="C148" s="99" t="s">
        <v>275</v>
      </c>
      <c r="D148" s="99">
        <v>813</v>
      </c>
      <c r="E148" s="100">
        <v>0.19400000000000001</v>
      </c>
      <c r="F148" s="99">
        <v>-2.3658714424749601</v>
      </c>
      <c r="G148" s="99" t="s">
        <v>284</v>
      </c>
      <c r="H148" s="99" t="s">
        <v>289</v>
      </c>
      <c r="I148" s="99" t="s">
        <v>290</v>
      </c>
      <c r="J148" s="99" t="s">
        <v>274</v>
      </c>
    </row>
    <row r="149" spans="2:20">
      <c r="B149" s="103" t="s">
        <v>501</v>
      </c>
      <c r="C149" s="99" t="s">
        <v>275</v>
      </c>
      <c r="D149" s="99">
        <v>810</v>
      </c>
      <c r="E149" s="100">
        <v>0.247</v>
      </c>
      <c r="F149" s="99">
        <v>-2.01741705307741</v>
      </c>
      <c r="G149" s="99" t="s">
        <v>291</v>
      </c>
      <c r="H149" s="99" t="s">
        <v>287</v>
      </c>
      <c r="I149" s="99" t="s">
        <v>288</v>
      </c>
      <c r="J149" s="99" t="s">
        <v>274</v>
      </c>
    </row>
    <row r="150" spans="2:20">
      <c r="B150" s="103" t="s">
        <v>501</v>
      </c>
      <c r="C150" s="99" t="s">
        <v>275</v>
      </c>
      <c r="D150" s="99">
        <v>807</v>
      </c>
      <c r="E150" s="100">
        <v>0.247</v>
      </c>
      <c r="F150" s="99">
        <v>-2.01741705307741</v>
      </c>
      <c r="G150" s="99" t="s">
        <v>291</v>
      </c>
      <c r="H150" s="99" t="s">
        <v>292</v>
      </c>
      <c r="I150" s="99" t="s">
        <v>293</v>
      </c>
      <c r="J150" s="99" t="s">
        <v>274</v>
      </c>
    </row>
    <row r="151" spans="2:20">
      <c r="B151" s="103" t="s">
        <v>501</v>
      </c>
      <c r="C151" s="99" t="s">
        <v>275</v>
      </c>
      <c r="D151" s="99">
        <v>813</v>
      </c>
      <c r="E151" s="100">
        <v>0.247</v>
      </c>
      <c r="F151" s="99">
        <v>-2.01741705307741</v>
      </c>
      <c r="G151" s="99" t="s">
        <v>291</v>
      </c>
      <c r="H151" s="99" t="s">
        <v>289</v>
      </c>
      <c r="I151" s="99" t="s">
        <v>290</v>
      </c>
      <c r="J151" s="99" t="s">
        <v>274</v>
      </c>
    </row>
    <row r="152" spans="2:20">
      <c r="B152" s="91"/>
      <c r="C152" s="91"/>
      <c r="D152" s="91"/>
      <c r="E152" s="91"/>
      <c r="F152" s="91"/>
      <c r="G152" s="91"/>
      <c r="H152" s="91"/>
      <c r="I152" s="91"/>
      <c r="J152" s="91"/>
    </row>
    <row r="153" spans="2:20">
      <c r="B153" s="91"/>
      <c r="C153" s="91"/>
      <c r="D153" s="91"/>
      <c r="E153" s="91"/>
      <c r="F153" s="91"/>
      <c r="G153" s="91"/>
      <c r="H153" s="91"/>
      <c r="I153" s="91"/>
      <c r="J153" s="91"/>
    </row>
    <row r="154" spans="2:20">
      <c r="B154" s="29" t="s">
        <v>294</v>
      </c>
      <c r="C154" s="29"/>
      <c r="D154" s="29"/>
      <c r="E154" s="29"/>
      <c r="F154" s="29"/>
      <c r="G154" s="29"/>
    </row>
    <row r="156" spans="2:20">
      <c r="B156" s="14" t="s">
        <v>517</v>
      </c>
    </row>
    <row r="158" spans="2:20" ht="17" thickBot="1">
      <c r="B158" s="110" t="s">
        <v>295</v>
      </c>
      <c r="C158" s="110" t="s">
        <v>518</v>
      </c>
      <c r="D158" s="110" t="s">
        <v>296</v>
      </c>
      <c r="E158" s="110" t="s">
        <v>297</v>
      </c>
      <c r="F158" s="110" t="s">
        <v>298</v>
      </c>
      <c r="G158" s="110" t="s">
        <v>299</v>
      </c>
      <c r="H158" s="110" t="s">
        <v>300</v>
      </c>
      <c r="I158" s="110" t="s">
        <v>301</v>
      </c>
    </row>
    <row r="159" spans="2:20">
      <c r="B159" s="116" t="s">
        <v>45</v>
      </c>
      <c r="C159" s="117" t="s">
        <v>50</v>
      </c>
      <c r="D159" s="117" t="s">
        <v>280</v>
      </c>
      <c r="E159" s="117" t="s">
        <v>279</v>
      </c>
      <c r="F159" s="117">
        <v>0</v>
      </c>
      <c r="G159" s="117">
        <v>105.31</v>
      </c>
      <c r="H159" s="117">
        <v>105.31</v>
      </c>
      <c r="I159" s="117">
        <v>105.31</v>
      </c>
      <c r="M159" s="30"/>
      <c r="N159" s="30"/>
      <c r="O159" s="30"/>
      <c r="T159" s="30"/>
    </row>
    <row r="160" spans="2:20">
      <c r="B160" s="116" t="s">
        <v>45</v>
      </c>
      <c r="C160" s="117" t="s">
        <v>42</v>
      </c>
      <c r="D160" s="117" t="s">
        <v>302</v>
      </c>
      <c r="E160" s="117" t="s">
        <v>303</v>
      </c>
      <c r="F160" s="117">
        <v>1</v>
      </c>
      <c r="G160" s="117">
        <v>35.28</v>
      </c>
      <c r="H160" s="117">
        <v>35.28</v>
      </c>
      <c r="I160" s="117">
        <v>35.28</v>
      </c>
    </row>
    <row r="161" spans="2:9">
      <c r="B161" s="116" t="s">
        <v>45</v>
      </c>
      <c r="C161" s="117" t="s">
        <v>34</v>
      </c>
      <c r="D161" s="117" t="s">
        <v>304</v>
      </c>
      <c r="E161" s="117" t="s">
        <v>305</v>
      </c>
      <c r="F161" s="117">
        <v>1</v>
      </c>
      <c r="G161" s="117">
        <v>39.799999999999997</v>
      </c>
      <c r="H161" s="117">
        <v>39.799999999999997</v>
      </c>
      <c r="I161" s="117">
        <v>39.799999999999997</v>
      </c>
    </row>
    <row r="162" spans="2:9">
      <c r="B162" s="116" t="s">
        <v>45</v>
      </c>
      <c r="C162" s="117" t="s">
        <v>44</v>
      </c>
      <c r="D162" s="117" t="s">
        <v>306</v>
      </c>
      <c r="E162" s="117" t="s">
        <v>307</v>
      </c>
      <c r="F162" s="117">
        <v>1</v>
      </c>
      <c r="G162" s="117">
        <v>70.489999999999995</v>
      </c>
      <c r="H162" s="117">
        <v>70.489999999999995</v>
      </c>
      <c r="I162" s="117">
        <v>70.489999999999995</v>
      </c>
    </row>
    <row r="163" spans="2:9">
      <c r="B163" s="117"/>
      <c r="C163" s="117"/>
      <c r="D163" s="117"/>
      <c r="E163" s="117"/>
      <c r="F163" s="117"/>
      <c r="G163" s="117"/>
      <c r="H163" s="117"/>
      <c r="I163" s="117"/>
    </row>
    <row r="164" spans="2:9">
      <c r="B164" s="118" t="s">
        <v>501</v>
      </c>
      <c r="C164" s="117" t="s">
        <v>519</v>
      </c>
      <c r="D164" s="117" t="s">
        <v>308</v>
      </c>
      <c r="E164" s="117" t="s">
        <v>309</v>
      </c>
      <c r="F164" s="117">
        <v>0</v>
      </c>
      <c r="G164" s="117">
        <v>33.700000000000003</v>
      </c>
      <c r="H164" s="117">
        <v>33.700000000000003</v>
      </c>
      <c r="I164" s="117">
        <v>33.700000000000003</v>
      </c>
    </row>
    <row r="165" spans="2:9">
      <c r="B165" s="118" t="s">
        <v>501</v>
      </c>
      <c r="C165" s="117" t="s">
        <v>520</v>
      </c>
      <c r="D165" s="117" t="s">
        <v>310</v>
      </c>
      <c r="E165" s="117" t="s">
        <v>311</v>
      </c>
      <c r="F165" s="117">
        <v>0</v>
      </c>
      <c r="G165" s="117" t="s">
        <v>312</v>
      </c>
      <c r="H165" s="117">
        <v>47.16</v>
      </c>
      <c r="I165" s="117">
        <v>24.3</v>
      </c>
    </row>
    <row r="166" spans="2:9">
      <c r="B166" s="118" t="s">
        <v>501</v>
      </c>
      <c r="C166" s="117" t="s">
        <v>224</v>
      </c>
      <c r="D166" s="117" t="s">
        <v>313</v>
      </c>
      <c r="E166" s="117" t="s">
        <v>314</v>
      </c>
      <c r="F166" s="117">
        <v>0</v>
      </c>
      <c r="G166" s="117" t="s">
        <v>315</v>
      </c>
      <c r="H166" s="117">
        <v>44.73</v>
      </c>
      <c r="I166" s="117">
        <v>29.02</v>
      </c>
    </row>
    <row r="167" spans="2:9">
      <c r="B167" s="118" t="s">
        <v>501</v>
      </c>
      <c r="C167" s="117" t="s">
        <v>521</v>
      </c>
      <c r="D167" s="117" t="s">
        <v>316</v>
      </c>
      <c r="E167" s="117" t="s">
        <v>317</v>
      </c>
      <c r="F167" s="117">
        <v>0</v>
      </c>
      <c r="G167" s="117" t="s">
        <v>318</v>
      </c>
      <c r="H167" s="117">
        <v>69.37</v>
      </c>
      <c r="I167" s="117">
        <v>20.95</v>
      </c>
    </row>
    <row r="168" spans="2:9">
      <c r="B168" s="118" t="s">
        <v>501</v>
      </c>
      <c r="C168" s="117" t="s">
        <v>522</v>
      </c>
      <c r="D168" s="117" t="s">
        <v>319</v>
      </c>
      <c r="E168" s="117" t="s">
        <v>320</v>
      </c>
      <c r="F168" s="117">
        <v>0</v>
      </c>
      <c r="G168" s="117">
        <v>58.55</v>
      </c>
      <c r="H168" s="117">
        <v>58.55</v>
      </c>
      <c r="I168" s="117">
        <v>58.55</v>
      </c>
    </row>
    <row r="169" spans="2:9">
      <c r="B169" s="118" t="s">
        <v>501</v>
      </c>
      <c r="C169" s="117" t="s">
        <v>523</v>
      </c>
      <c r="D169" s="117" t="s">
        <v>321</v>
      </c>
      <c r="E169" s="117" t="s">
        <v>322</v>
      </c>
      <c r="F169" s="117">
        <v>0</v>
      </c>
      <c r="G169" s="117" t="s">
        <v>323</v>
      </c>
      <c r="H169" s="117">
        <v>84.61</v>
      </c>
      <c r="I169" s="117">
        <v>44.73</v>
      </c>
    </row>
    <row r="170" spans="2:9">
      <c r="B170" s="118" t="s">
        <v>501</v>
      </c>
      <c r="C170" s="117" t="s">
        <v>524</v>
      </c>
      <c r="D170" s="117" t="s">
        <v>324</v>
      </c>
      <c r="E170" s="117" t="s">
        <v>325</v>
      </c>
      <c r="F170" s="117">
        <v>0</v>
      </c>
      <c r="G170" s="117">
        <v>51</v>
      </c>
      <c r="H170" s="117">
        <v>51</v>
      </c>
      <c r="I170" s="117">
        <v>51</v>
      </c>
    </row>
    <row r="171" spans="2:9">
      <c r="B171" s="118" t="s">
        <v>501</v>
      </c>
      <c r="C171" s="117" t="s">
        <v>525</v>
      </c>
      <c r="D171" s="117" t="s">
        <v>326</v>
      </c>
      <c r="E171" s="117" t="s">
        <v>327</v>
      </c>
      <c r="F171" s="117">
        <v>1</v>
      </c>
      <c r="G171" s="117" t="s">
        <v>328</v>
      </c>
      <c r="H171" s="117">
        <v>42.65</v>
      </c>
      <c r="I171" s="117">
        <v>34.46</v>
      </c>
    </row>
    <row r="172" spans="2:9">
      <c r="B172" s="118" t="s">
        <v>501</v>
      </c>
      <c r="C172" s="117" t="s">
        <v>526</v>
      </c>
      <c r="D172" s="117" t="s">
        <v>329</v>
      </c>
      <c r="E172" s="117" t="s">
        <v>330</v>
      </c>
      <c r="F172" s="117">
        <v>1</v>
      </c>
      <c r="G172" s="117">
        <v>26.79</v>
      </c>
      <c r="H172" s="117">
        <v>26.79</v>
      </c>
      <c r="I172" s="117">
        <v>26.79</v>
      </c>
    </row>
    <row r="173" spans="2:9">
      <c r="B173" s="118" t="s">
        <v>501</v>
      </c>
      <c r="C173" s="117" t="s">
        <v>527</v>
      </c>
      <c r="D173" s="117" t="s">
        <v>331</v>
      </c>
      <c r="E173" s="117" t="s">
        <v>332</v>
      </c>
      <c r="F173" s="117">
        <v>1</v>
      </c>
      <c r="G173" s="117" t="s">
        <v>333</v>
      </c>
      <c r="H173" s="117">
        <v>1000</v>
      </c>
      <c r="I173" s="117">
        <v>1000</v>
      </c>
    </row>
    <row r="174" spans="2:9">
      <c r="B174" s="118" t="s">
        <v>501</v>
      </c>
      <c r="C174" s="117" t="s">
        <v>528</v>
      </c>
      <c r="D174" s="117" t="s">
        <v>334</v>
      </c>
      <c r="E174" s="117" t="s">
        <v>335</v>
      </c>
      <c r="F174" s="117">
        <v>0</v>
      </c>
      <c r="G174" s="117">
        <v>14.49</v>
      </c>
      <c r="H174" s="117">
        <v>14.49</v>
      </c>
      <c r="I174" s="117">
        <v>14.49</v>
      </c>
    </row>
    <row r="175" spans="2:9">
      <c r="B175" s="118" t="s">
        <v>501</v>
      </c>
      <c r="C175" s="117" t="s">
        <v>529</v>
      </c>
      <c r="D175" s="117" t="s">
        <v>336</v>
      </c>
      <c r="E175" s="117" t="s">
        <v>337</v>
      </c>
      <c r="F175" s="117">
        <v>0</v>
      </c>
      <c r="G175" s="117">
        <v>99.77</v>
      </c>
      <c r="H175" s="117">
        <v>99.77</v>
      </c>
      <c r="I175" s="117">
        <v>99.77</v>
      </c>
    </row>
    <row r="176" spans="2:9">
      <c r="B176" s="118" t="s">
        <v>501</v>
      </c>
      <c r="C176" s="117" t="s">
        <v>530</v>
      </c>
      <c r="D176" s="117" t="s">
        <v>338</v>
      </c>
      <c r="E176" s="117" t="s">
        <v>339</v>
      </c>
      <c r="F176" s="117">
        <v>1</v>
      </c>
      <c r="G176" s="117" t="s">
        <v>340</v>
      </c>
      <c r="H176" s="117">
        <v>104.45</v>
      </c>
      <c r="I176" s="117">
        <v>74.33</v>
      </c>
    </row>
    <row r="177" spans="2:27">
      <c r="B177" s="118" t="s">
        <v>501</v>
      </c>
      <c r="C177" s="117" t="s">
        <v>531</v>
      </c>
      <c r="D177" s="117" t="s">
        <v>341</v>
      </c>
      <c r="E177" s="117" t="s">
        <v>342</v>
      </c>
      <c r="F177" s="117">
        <v>0</v>
      </c>
      <c r="G177" s="117" t="s">
        <v>343</v>
      </c>
      <c r="H177" s="117">
        <v>20.91</v>
      </c>
      <c r="I177" s="117">
        <v>16.22</v>
      </c>
    </row>
    <row r="178" spans="2:27">
      <c r="B178" s="118" t="s">
        <v>501</v>
      </c>
      <c r="C178" s="117" t="s">
        <v>532</v>
      </c>
      <c r="D178" s="117" t="s">
        <v>344</v>
      </c>
      <c r="E178" s="117" t="s">
        <v>345</v>
      </c>
      <c r="F178" s="117">
        <v>0</v>
      </c>
      <c r="G178" s="117">
        <v>13.27</v>
      </c>
      <c r="H178" s="117">
        <v>13.27</v>
      </c>
      <c r="I178" s="117">
        <v>13.27</v>
      </c>
    </row>
    <row r="179" spans="2:27">
      <c r="B179" s="118" t="s">
        <v>501</v>
      </c>
      <c r="C179" s="117" t="s">
        <v>32</v>
      </c>
      <c r="D179" s="117" t="s">
        <v>346</v>
      </c>
      <c r="E179" s="117" t="s">
        <v>347</v>
      </c>
      <c r="F179" s="117">
        <v>0</v>
      </c>
      <c r="G179" s="117" t="s">
        <v>348</v>
      </c>
      <c r="H179" s="117">
        <v>1000</v>
      </c>
      <c r="I179" s="117">
        <v>1000</v>
      </c>
    </row>
    <row r="180" spans="2:27">
      <c r="B180" s="118" t="s">
        <v>501</v>
      </c>
      <c r="C180" s="117" t="s">
        <v>533</v>
      </c>
      <c r="D180" s="117" t="s">
        <v>349</v>
      </c>
      <c r="E180" s="117" t="s">
        <v>350</v>
      </c>
      <c r="F180" s="117">
        <v>0</v>
      </c>
      <c r="G180" s="117" t="s">
        <v>351</v>
      </c>
      <c r="H180" s="117">
        <v>52.75</v>
      </c>
      <c r="I180" s="117">
        <v>26.53</v>
      </c>
    </row>
    <row r="182" spans="2:27">
      <c r="B182" s="14" t="s">
        <v>534</v>
      </c>
    </row>
    <row r="184" spans="2:27">
      <c r="B184" s="29" t="s">
        <v>352</v>
      </c>
      <c r="C184" s="29"/>
      <c r="D184" s="29"/>
      <c r="E184" s="29"/>
      <c r="F184" s="29"/>
      <c r="G184" s="29"/>
    </row>
    <row r="185" spans="2:27">
      <c r="B185" s="91" t="s">
        <v>538</v>
      </c>
    </row>
    <row r="186" spans="2:27">
      <c r="H186" s="14"/>
      <c r="I186" s="14"/>
      <c r="J186" s="14"/>
      <c r="K186" s="14"/>
      <c r="L186" s="14"/>
      <c r="M186" s="14"/>
      <c r="N186" s="14"/>
      <c r="O186" s="14"/>
      <c r="P186" s="14"/>
      <c r="Q186" s="14"/>
      <c r="R186" s="14"/>
      <c r="S186" s="14"/>
      <c r="T186" s="14"/>
      <c r="U186" s="14"/>
      <c r="V186" s="14"/>
      <c r="W186" s="14"/>
      <c r="X186" s="14"/>
      <c r="Y186" s="14"/>
      <c r="Z186" s="14"/>
      <c r="AA186" s="14"/>
    </row>
    <row r="187" spans="2:27">
      <c r="B187" s="30" t="s">
        <v>536</v>
      </c>
      <c r="C187" s="14"/>
      <c r="D187" s="14"/>
      <c r="E187" s="14"/>
      <c r="F187" s="14"/>
      <c r="G187" s="14"/>
      <c r="I187" s="14"/>
      <c r="J187" s="14"/>
      <c r="K187" s="14"/>
      <c r="N187" s="119"/>
      <c r="O187" s="14"/>
      <c r="R187" s="119"/>
      <c r="S187" s="119"/>
      <c r="T187" s="119"/>
      <c r="U187" s="119"/>
      <c r="V187" s="14"/>
      <c r="W187" s="14"/>
      <c r="X187" s="14"/>
      <c r="Y187" s="14"/>
      <c r="Z187" s="14"/>
      <c r="AA187" s="14"/>
    </row>
    <row r="188" spans="2:27" ht="17" thickBot="1">
      <c r="B188" s="77" t="s">
        <v>253</v>
      </c>
      <c r="C188" s="120" t="s">
        <v>354</v>
      </c>
      <c r="D188" s="77" t="s">
        <v>353</v>
      </c>
      <c r="E188" s="77" t="s">
        <v>252</v>
      </c>
      <c r="F188" s="120" t="s">
        <v>535</v>
      </c>
      <c r="I188" s="14"/>
      <c r="J188" s="14"/>
      <c r="K188" s="14"/>
      <c r="N188" s="14"/>
      <c r="O188" s="14"/>
      <c r="R188" s="14"/>
      <c r="S188" s="14"/>
      <c r="T188" s="14"/>
      <c r="U188" s="14"/>
      <c r="V188" s="14"/>
      <c r="W188" s="14"/>
      <c r="X188" s="14"/>
      <c r="Y188" s="14"/>
      <c r="Z188" s="14"/>
      <c r="AA188" s="14"/>
    </row>
    <row r="189" spans="2:27">
      <c r="B189" s="116" t="s">
        <v>45</v>
      </c>
      <c r="C189" s="14" t="s">
        <v>15</v>
      </c>
      <c r="D189" s="14">
        <v>34.08</v>
      </c>
      <c r="E189" s="14" t="s">
        <v>360</v>
      </c>
      <c r="F189" s="14" t="s">
        <v>110</v>
      </c>
      <c r="I189" s="14"/>
      <c r="J189" s="14"/>
      <c r="K189" s="14"/>
      <c r="N189" s="14"/>
      <c r="O189" s="14"/>
      <c r="R189" s="14"/>
      <c r="S189" s="14"/>
      <c r="T189" s="14"/>
      <c r="U189" s="14"/>
      <c r="V189" s="14"/>
      <c r="W189" s="14"/>
      <c r="X189" s="14"/>
      <c r="Y189" s="14"/>
      <c r="Z189" s="14"/>
      <c r="AA189" s="14"/>
    </row>
    <row r="190" spans="2:27">
      <c r="B190" s="116" t="s">
        <v>45</v>
      </c>
      <c r="C190" s="14" t="s">
        <v>16</v>
      </c>
      <c r="D190" s="14">
        <v>25.88</v>
      </c>
      <c r="E190" s="14" t="s">
        <v>357</v>
      </c>
      <c r="F190" s="14" t="s">
        <v>358</v>
      </c>
      <c r="I190" s="14"/>
      <c r="J190" s="14"/>
      <c r="K190" s="14"/>
      <c r="N190" s="14"/>
      <c r="O190" s="14"/>
      <c r="R190" s="14"/>
      <c r="S190" s="14"/>
      <c r="T190" s="14"/>
      <c r="U190" s="14"/>
      <c r="V190" s="14"/>
      <c r="W190" s="14"/>
      <c r="X190" s="14"/>
      <c r="Y190" s="14"/>
      <c r="Z190" s="14"/>
      <c r="AA190" s="14"/>
    </row>
    <row r="191" spans="2:27">
      <c r="B191" s="116" t="s">
        <v>45</v>
      </c>
      <c r="C191" s="14" t="s">
        <v>49</v>
      </c>
      <c r="D191" s="14">
        <v>50.28</v>
      </c>
      <c r="E191" s="14" t="s">
        <v>365</v>
      </c>
      <c r="F191" s="14" t="s">
        <v>366</v>
      </c>
      <c r="I191" s="14"/>
      <c r="J191" s="14"/>
      <c r="K191" s="14"/>
      <c r="N191" s="14"/>
      <c r="O191" s="14"/>
      <c r="R191" s="14"/>
      <c r="S191" s="14"/>
      <c r="T191" s="14"/>
      <c r="U191" s="14"/>
      <c r="V191" s="14"/>
      <c r="W191" s="14"/>
      <c r="X191" s="14"/>
      <c r="Y191" s="14"/>
      <c r="Z191" s="14"/>
      <c r="AA191" s="14"/>
    </row>
    <row r="192" spans="2:27">
      <c r="B192" s="116" t="s">
        <v>45</v>
      </c>
      <c r="C192" s="14" t="s">
        <v>25</v>
      </c>
      <c r="D192" s="14">
        <v>44.3</v>
      </c>
      <c r="E192" s="14" t="s">
        <v>370</v>
      </c>
      <c r="F192" s="14" t="s">
        <v>371</v>
      </c>
      <c r="I192" s="14"/>
      <c r="J192" s="14"/>
      <c r="K192" s="14"/>
      <c r="N192" s="14"/>
      <c r="O192" s="14"/>
      <c r="R192" s="14"/>
      <c r="S192" s="14"/>
      <c r="T192" s="14"/>
      <c r="U192" s="14"/>
      <c r="V192" s="14"/>
      <c r="W192" s="14"/>
      <c r="X192" s="14"/>
      <c r="Y192" s="14"/>
      <c r="Z192" s="14"/>
      <c r="AA192" s="14"/>
    </row>
    <row r="193" spans="2:27">
      <c r="B193" s="116" t="s">
        <v>45</v>
      </c>
      <c r="C193" s="14" t="s">
        <v>38</v>
      </c>
      <c r="D193" s="14">
        <v>28.96</v>
      </c>
      <c r="E193" s="14" t="s">
        <v>368</v>
      </c>
      <c r="F193" s="14" t="s">
        <v>117</v>
      </c>
      <c r="I193" s="14"/>
      <c r="J193" s="14"/>
      <c r="K193" s="14"/>
      <c r="N193" s="14"/>
      <c r="O193" s="14"/>
      <c r="R193" s="14"/>
      <c r="S193" s="14"/>
      <c r="T193" s="14"/>
      <c r="U193" s="14"/>
      <c r="V193" s="14"/>
      <c r="W193" s="14"/>
      <c r="X193" s="14"/>
      <c r="Y193" s="14"/>
      <c r="Z193" s="14"/>
      <c r="AA193" s="14"/>
    </row>
    <row r="194" spans="2:27">
      <c r="B194" s="116" t="s">
        <v>45</v>
      </c>
      <c r="C194" s="14" t="s">
        <v>9</v>
      </c>
      <c r="D194" s="14">
        <v>28.96</v>
      </c>
      <c r="E194" s="14" t="s">
        <v>373</v>
      </c>
      <c r="F194" s="14" t="s">
        <v>374</v>
      </c>
      <c r="I194" s="14"/>
      <c r="J194" s="14"/>
      <c r="K194" s="14"/>
      <c r="N194" s="14"/>
      <c r="O194" s="14"/>
      <c r="R194" s="14"/>
      <c r="S194" s="14"/>
      <c r="T194" s="14"/>
      <c r="U194" s="14"/>
      <c r="V194" s="14"/>
      <c r="W194" s="14"/>
      <c r="X194" s="14"/>
      <c r="Y194" s="14"/>
      <c r="Z194" s="14"/>
      <c r="AA194" s="14"/>
    </row>
    <row r="195" spans="2:27">
      <c r="B195" s="116" t="s">
        <v>45</v>
      </c>
      <c r="C195" s="14" t="s">
        <v>41</v>
      </c>
      <c r="D195" s="14">
        <v>31.96</v>
      </c>
      <c r="E195" s="14" t="s">
        <v>362</v>
      </c>
      <c r="F195" s="14" t="s">
        <v>363</v>
      </c>
      <c r="I195" s="14"/>
      <c r="J195" s="14"/>
      <c r="K195" s="14"/>
      <c r="N195" s="14"/>
      <c r="O195" s="14"/>
      <c r="R195" s="14"/>
      <c r="S195" s="14"/>
      <c r="T195" s="14"/>
      <c r="U195" s="14"/>
      <c r="V195" s="14"/>
      <c r="W195" s="14"/>
      <c r="X195" s="14"/>
      <c r="Y195" s="14"/>
      <c r="Z195" s="14"/>
      <c r="AA195" s="14"/>
    </row>
    <row r="196" spans="2:27">
      <c r="I196" s="14"/>
      <c r="J196" s="14"/>
      <c r="K196" s="14"/>
      <c r="N196" s="14"/>
      <c r="O196" s="14"/>
      <c r="R196" s="14"/>
      <c r="S196" s="14"/>
      <c r="T196" s="14"/>
      <c r="U196" s="14"/>
      <c r="V196" s="14"/>
      <c r="W196" s="14"/>
      <c r="X196" s="14"/>
      <c r="Y196" s="14"/>
      <c r="Z196" s="14"/>
      <c r="AA196" s="14"/>
    </row>
    <row r="197" spans="2:27">
      <c r="B197" s="118" t="s">
        <v>501</v>
      </c>
      <c r="C197" s="14" t="s">
        <v>466</v>
      </c>
      <c r="D197" s="14">
        <v>31.19</v>
      </c>
      <c r="E197" s="14" t="s">
        <v>376</v>
      </c>
      <c r="F197" s="14" t="s">
        <v>377</v>
      </c>
      <c r="I197" s="14"/>
      <c r="J197" s="14"/>
      <c r="K197" s="14"/>
      <c r="N197" s="14"/>
      <c r="O197" s="14"/>
      <c r="R197" s="14"/>
      <c r="S197" s="14"/>
      <c r="T197" s="14"/>
      <c r="U197" s="14"/>
      <c r="V197" s="14"/>
      <c r="W197" s="14"/>
      <c r="X197" s="14"/>
      <c r="Y197" s="14"/>
      <c r="Z197" s="14"/>
      <c r="AA197" s="14"/>
    </row>
    <row r="198" spans="2:27">
      <c r="B198" s="118" t="s">
        <v>501</v>
      </c>
      <c r="C198" s="14" t="s">
        <v>213</v>
      </c>
      <c r="D198" s="14">
        <v>43.01</v>
      </c>
      <c r="E198" s="14" t="s">
        <v>257</v>
      </c>
      <c r="F198" s="14" t="s">
        <v>255</v>
      </c>
      <c r="I198" s="14"/>
      <c r="J198" s="14"/>
      <c r="K198" s="14"/>
      <c r="N198" s="14"/>
      <c r="O198" s="14"/>
      <c r="R198" s="14"/>
      <c r="S198" s="14"/>
      <c r="T198" s="14"/>
      <c r="U198" s="14"/>
      <c r="V198" s="14"/>
      <c r="W198" s="14"/>
      <c r="X198" s="14"/>
      <c r="Y198" s="14"/>
      <c r="Z198" s="14"/>
      <c r="AA198" s="14"/>
    </row>
    <row r="199" spans="2:27">
      <c r="B199" s="118" t="s">
        <v>501</v>
      </c>
      <c r="C199" s="14" t="s">
        <v>219</v>
      </c>
      <c r="D199" s="14">
        <v>31.19</v>
      </c>
      <c r="E199" s="14" t="s">
        <v>378</v>
      </c>
      <c r="F199" s="14" t="s">
        <v>260</v>
      </c>
      <c r="I199" s="14"/>
      <c r="J199" s="14"/>
      <c r="K199" s="14"/>
      <c r="N199" s="14"/>
      <c r="O199" s="14"/>
      <c r="R199" s="14"/>
      <c r="S199" s="14"/>
      <c r="T199" s="14"/>
      <c r="U199" s="14"/>
      <c r="V199" s="14"/>
      <c r="W199" s="14"/>
      <c r="X199" s="14"/>
      <c r="Y199" s="14"/>
      <c r="Z199" s="14"/>
      <c r="AA199" s="14"/>
    </row>
    <row r="200" spans="2:27">
      <c r="B200" s="118" t="s">
        <v>501</v>
      </c>
      <c r="C200" s="14" t="s">
        <v>229</v>
      </c>
      <c r="D200" s="14">
        <v>12.37</v>
      </c>
      <c r="E200" s="14" t="s">
        <v>380</v>
      </c>
      <c r="F200" s="14" t="s">
        <v>381</v>
      </c>
    </row>
    <row r="202" spans="2:27">
      <c r="B202" s="4"/>
    </row>
    <row r="203" spans="2:27">
      <c r="B203" s="128" t="s">
        <v>388</v>
      </c>
      <c r="C203" s="129" t="s">
        <v>389</v>
      </c>
      <c r="D203" s="123"/>
    </row>
    <row r="204" spans="2:27">
      <c r="B204" s="129" t="s">
        <v>390</v>
      </c>
      <c r="C204" s="129" t="s">
        <v>391</v>
      </c>
      <c r="D204" s="123"/>
    </row>
    <row r="205" spans="2:27">
      <c r="B205" s="129" t="s">
        <v>387</v>
      </c>
      <c r="C205" s="129" t="s">
        <v>392</v>
      </c>
      <c r="D205" s="123"/>
    </row>
    <row r="207" spans="2:27">
      <c r="B207" s="4" t="s">
        <v>539</v>
      </c>
      <c r="C207" s="4"/>
      <c r="D207" s="4"/>
      <c r="G207" t="s">
        <v>355</v>
      </c>
    </row>
    <row r="208" spans="2:27">
      <c r="C208" s="31" t="s">
        <v>354</v>
      </c>
      <c r="D208" s="31" t="s">
        <v>540</v>
      </c>
      <c r="E208" s="31" t="s">
        <v>382</v>
      </c>
      <c r="F208" s="31" t="s">
        <v>383</v>
      </c>
      <c r="G208" s="31" t="s">
        <v>384</v>
      </c>
      <c r="H208" s="31" t="s">
        <v>385</v>
      </c>
    </row>
    <row r="209" spans="2:11">
      <c r="B209" s="63" t="s">
        <v>45</v>
      </c>
      <c r="C209">
        <v>358</v>
      </c>
      <c r="D209" t="s">
        <v>6</v>
      </c>
      <c r="E209" t="s">
        <v>117</v>
      </c>
      <c r="F209" t="s">
        <v>367</v>
      </c>
      <c r="G209">
        <v>1.0366</v>
      </c>
      <c r="H209">
        <v>0.39502999999999999</v>
      </c>
    </row>
    <row r="210" spans="2:11">
      <c r="B210" s="63" t="s">
        <v>45</v>
      </c>
      <c r="C210">
        <v>601</v>
      </c>
      <c r="D210" t="s">
        <v>386</v>
      </c>
      <c r="E210" t="s">
        <v>363</v>
      </c>
      <c r="F210" t="s">
        <v>361</v>
      </c>
      <c r="G210">
        <v>0.80559000000000003</v>
      </c>
      <c r="H210">
        <v>0.68206999999999995</v>
      </c>
    </row>
    <row r="211" spans="2:11">
      <c r="B211" s="121" t="s">
        <v>541</v>
      </c>
    </row>
    <row r="214" spans="2:11">
      <c r="B214" t="s">
        <v>542</v>
      </c>
    </row>
    <row r="215" spans="2:11">
      <c r="B215" t="s">
        <v>543</v>
      </c>
    </row>
    <row r="217" spans="2:11" ht="17" thickBot="1">
      <c r="B217" s="122" t="s">
        <v>134</v>
      </c>
      <c r="C217" s="122" t="s">
        <v>354</v>
      </c>
      <c r="D217" s="3" t="s">
        <v>544</v>
      </c>
      <c r="E217" s="122" t="s">
        <v>382</v>
      </c>
      <c r="F217" s="122" t="s">
        <v>383</v>
      </c>
      <c r="G217" s="122" t="s">
        <v>384</v>
      </c>
      <c r="H217" s="122" t="s">
        <v>385</v>
      </c>
    </row>
    <row r="218" spans="2:11">
      <c r="B218" s="63" t="s">
        <v>45</v>
      </c>
      <c r="C218" s="32">
        <v>48</v>
      </c>
      <c r="D218" t="s">
        <v>545</v>
      </c>
      <c r="E218" s="32" t="s">
        <v>110</v>
      </c>
      <c r="F218" s="32" t="s">
        <v>359</v>
      </c>
      <c r="G218" s="32">
        <v>0.77727999999999997</v>
      </c>
      <c r="H218" s="32">
        <v>0.32213999999999998</v>
      </c>
    </row>
    <row r="219" spans="2:11">
      <c r="B219" s="63" t="s">
        <v>45</v>
      </c>
      <c r="C219" s="32">
        <v>125</v>
      </c>
      <c r="D219" t="s">
        <v>545</v>
      </c>
      <c r="E219" s="32" t="s">
        <v>358</v>
      </c>
      <c r="F219" s="32" t="s">
        <v>356</v>
      </c>
      <c r="G219" s="32">
        <v>0.60736999999999997</v>
      </c>
      <c r="H219" s="32">
        <v>0.24110999999999999</v>
      </c>
      <c r="K219" s="31"/>
    </row>
    <row r="220" spans="2:11">
      <c r="B220" s="63" t="s">
        <v>45</v>
      </c>
      <c r="C220" s="32">
        <v>282</v>
      </c>
      <c r="D220" t="s">
        <v>545</v>
      </c>
      <c r="E220" s="32" t="s">
        <v>366</v>
      </c>
      <c r="F220" s="32" t="s">
        <v>364</v>
      </c>
      <c r="G220" s="32">
        <v>0.83343999999999996</v>
      </c>
      <c r="H220" s="32">
        <v>0.34544000000000002</v>
      </c>
      <c r="I220" s="121"/>
    </row>
    <row r="221" spans="2:11">
      <c r="B221" s="63" t="s">
        <v>45</v>
      </c>
      <c r="C221" s="32">
        <v>358</v>
      </c>
      <c r="D221" t="s">
        <v>545</v>
      </c>
      <c r="E221" s="32" t="s">
        <v>117</v>
      </c>
      <c r="F221" s="32" t="s">
        <v>367</v>
      </c>
      <c r="G221" s="32">
        <v>1.0366</v>
      </c>
      <c r="H221" s="32">
        <v>0.39502999999999999</v>
      </c>
      <c r="I221" s="121"/>
    </row>
    <row r="222" spans="2:11">
      <c r="B222" s="63" t="s">
        <v>45</v>
      </c>
      <c r="C222" s="32">
        <v>359</v>
      </c>
      <c r="D222" t="s">
        <v>545</v>
      </c>
      <c r="E222" s="32" t="s">
        <v>374</v>
      </c>
      <c r="F222" s="32" t="s">
        <v>372</v>
      </c>
      <c r="G222" s="32">
        <v>1.1069</v>
      </c>
      <c r="H222" s="32">
        <v>0.39516000000000001</v>
      </c>
      <c r="I222" s="121"/>
    </row>
    <row r="223" spans="2:11">
      <c r="B223" s="63" t="s">
        <v>45</v>
      </c>
      <c r="C223" s="32">
        <v>539</v>
      </c>
      <c r="D223" t="s">
        <v>545</v>
      </c>
      <c r="E223" s="32" t="s">
        <v>371</v>
      </c>
      <c r="F223" s="32" t="s">
        <v>369</v>
      </c>
      <c r="G223" s="32">
        <v>1.0678000000000001</v>
      </c>
      <c r="H223" s="32">
        <v>0.20269000000000001</v>
      </c>
      <c r="I223" s="121"/>
    </row>
    <row r="224" spans="2:11">
      <c r="B224" s="63" t="s">
        <v>45</v>
      </c>
      <c r="C224" s="121">
        <v>601</v>
      </c>
      <c r="D224" t="s">
        <v>546</v>
      </c>
      <c r="E224" s="121" t="s">
        <v>363</v>
      </c>
      <c r="F224" s="121" t="s">
        <v>361</v>
      </c>
      <c r="G224" s="121">
        <v>0.80559000000000003</v>
      </c>
      <c r="H224" s="121">
        <v>0.68206999999999995</v>
      </c>
      <c r="I224" s="121"/>
    </row>
    <row r="225" spans="2:9">
      <c r="I225" s="121"/>
    </row>
    <row r="226" spans="2:9">
      <c r="B226" s="118" t="s">
        <v>501</v>
      </c>
      <c r="C226" s="121">
        <v>774</v>
      </c>
      <c r="D226" t="s">
        <v>545</v>
      </c>
      <c r="E226" s="121" t="s">
        <v>255</v>
      </c>
      <c r="F226" s="121" t="s">
        <v>256</v>
      </c>
      <c r="G226" s="121">
        <v>0.69750000000000001</v>
      </c>
      <c r="H226" s="121">
        <v>0.35198000000000002</v>
      </c>
      <c r="I226" s="121"/>
    </row>
    <row r="227" spans="2:9">
      <c r="B227" s="118" t="s">
        <v>501</v>
      </c>
      <c r="C227" s="121">
        <v>807</v>
      </c>
      <c r="D227" t="s">
        <v>547</v>
      </c>
      <c r="E227" s="121" t="s">
        <v>260</v>
      </c>
      <c r="F227" s="121" t="s">
        <v>261</v>
      </c>
      <c r="G227" s="121">
        <v>0.79329000000000005</v>
      </c>
      <c r="H227" s="121">
        <v>0.72252000000000005</v>
      </c>
      <c r="I227" s="121"/>
    </row>
    <row r="228" spans="2:9">
      <c r="B228" s="118" t="s">
        <v>501</v>
      </c>
      <c r="C228" s="121">
        <v>810</v>
      </c>
      <c r="D228" t="s">
        <v>545</v>
      </c>
      <c r="E228" s="121" t="s">
        <v>377</v>
      </c>
      <c r="F228" s="121" t="s">
        <v>375</v>
      </c>
      <c r="G228" s="121">
        <v>0.54285000000000005</v>
      </c>
      <c r="H228" s="121">
        <v>0.39779999999999999</v>
      </c>
      <c r="I228" s="121"/>
    </row>
    <row r="229" spans="2:9">
      <c r="B229" s="118" t="s">
        <v>501</v>
      </c>
      <c r="C229" s="32">
        <v>1069</v>
      </c>
      <c r="D229" t="s">
        <v>547</v>
      </c>
      <c r="E229" s="32" t="s">
        <v>381</v>
      </c>
      <c r="F229" s="32" t="s">
        <v>379</v>
      </c>
      <c r="G229" s="32">
        <v>0.96225000000000005</v>
      </c>
      <c r="H229" s="32">
        <v>1.272</v>
      </c>
      <c r="I229" s="121"/>
    </row>
    <row r="230" spans="2:9">
      <c r="I230" s="121"/>
    </row>
    <row r="231" spans="2:9">
      <c r="I231" s="121"/>
    </row>
    <row r="232" spans="2:9">
      <c r="I232" s="121"/>
    </row>
    <row r="233" spans="2:9">
      <c r="I233" s="121"/>
    </row>
    <row r="234" spans="2:9">
      <c r="C234" s="121"/>
      <c r="D234" s="121"/>
      <c r="E234" s="121"/>
      <c r="F234" s="121"/>
      <c r="G234" s="121"/>
      <c r="H234" s="121"/>
      <c r="I234" s="121"/>
    </row>
    <row r="246" spans="2:7">
      <c r="B246" s="29" t="s">
        <v>393</v>
      </c>
      <c r="C246" s="29"/>
      <c r="D246" s="29"/>
      <c r="E246" s="29"/>
      <c r="F246" s="29"/>
      <c r="G246" s="29"/>
    </row>
    <row r="248" spans="2:7">
      <c r="B248" s="130" t="s">
        <v>394</v>
      </c>
    </row>
    <row r="249" spans="2:7">
      <c r="B249" s="130" t="s">
        <v>395</v>
      </c>
    </row>
    <row r="250" spans="2:7">
      <c r="B250" s="130" t="s">
        <v>396</v>
      </c>
    </row>
    <row r="251" spans="2:7">
      <c r="B251" s="62" t="s">
        <v>549</v>
      </c>
    </row>
    <row r="252" spans="2:7">
      <c r="B252" s="34" t="s">
        <v>548</v>
      </c>
    </row>
    <row r="253" spans="2:7">
      <c r="B253" s="38"/>
      <c r="C253" s="131" t="s">
        <v>400</v>
      </c>
      <c r="D253" s="39" t="s">
        <v>399</v>
      </c>
    </row>
    <row r="254" spans="2:7">
      <c r="B254" s="132" t="s">
        <v>45</v>
      </c>
      <c r="C254" s="37" t="s">
        <v>398</v>
      </c>
      <c r="D254" s="36" t="s">
        <v>397</v>
      </c>
      <c r="F254" s="40"/>
      <c r="G254" s="41"/>
    </row>
    <row r="255" spans="2:7">
      <c r="B255" s="133"/>
      <c r="C255" s="41"/>
      <c r="D255" s="35"/>
      <c r="F255" s="36"/>
      <c r="G255" s="37"/>
    </row>
    <row r="256" spans="2:7">
      <c r="F256" s="36"/>
      <c r="G256" s="41"/>
    </row>
    <row r="258" spans="2:64">
      <c r="B258" s="29" t="s">
        <v>401</v>
      </c>
      <c r="C258" s="28"/>
      <c r="D258" s="28"/>
      <c r="E258" s="28"/>
      <c r="F258" s="28"/>
    </row>
    <row r="260" spans="2:64">
      <c r="B260" t="s">
        <v>550</v>
      </c>
    </row>
    <row r="262" spans="2:64">
      <c r="B262" s="121" t="s">
        <v>402</v>
      </c>
    </row>
    <row r="263" spans="2:64">
      <c r="B263" s="44" t="s">
        <v>247</v>
      </c>
      <c r="C263" s="43" t="s">
        <v>405</v>
      </c>
      <c r="D263" s="43"/>
      <c r="E263" s="134" t="s">
        <v>406</v>
      </c>
      <c r="F263" s="134" t="s">
        <v>407</v>
      </c>
      <c r="G263" s="134" t="s">
        <v>408</v>
      </c>
      <c r="H263" s="134" t="s">
        <v>409</v>
      </c>
      <c r="I263" s="134" t="s">
        <v>410</v>
      </c>
      <c r="J263" s="137"/>
      <c r="K263" s="137"/>
      <c r="L263" s="137"/>
      <c r="M263" s="134"/>
      <c r="N263" s="134"/>
      <c r="P263" s="134"/>
      <c r="S263" s="134"/>
      <c r="AH263" s="44"/>
      <c r="AI263" s="44"/>
      <c r="AJ263" s="44"/>
      <c r="AK263" s="44"/>
      <c r="AL263" s="44"/>
      <c r="AM263" s="44"/>
      <c r="AZ263" s="46"/>
      <c r="BA263" s="44"/>
      <c r="BB263" s="44"/>
      <c r="BC263" s="44"/>
      <c r="BD263" s="44"/>
      <c r="BE263" s="45"/>
    </row>
    <row r="264" spans="2:64">
      <c r="B264" s="132" t="s">
        <v>45</v>
      </c>
      <c r="C264" s="265" t="s">
        <v>411</v>
      </c>
      <c r="D264" s="265"/>
      <c r="E264" s="135" t="s">
        <v>412</v>
      </c>
      <c r="F264" s="135" t="s">
        <v>413</v>
      </c>
      <c r="G264" s="135" t="s">
        <v>414</v>
      </c>
      <c r="H264" s="135" t="s">
        <v>415</v>
      </c>
      <c r="I264" s="135" t="s">
        <v>416</v>
      </c>
      <c r="J264" s="138"/>
      <c r="K264" s="138"/>
      <c r="L264" s="138"/>
      <c r="M264" s="136"/>
      <c r="N264" s="136"/>
      <c r="P264" s="135"/>
      <c r="S264" s="135"/>
      <c r="AH264" s="47"/>
      <c r="AI264" s="47"/>
      <c r="AJ264" s="47"/>
      <c r="AK264" s="47"/>
      <c r="AL264" s="47"/>
      <c r="AM264" s="47"/>
      <c r="AZ264" s="49"/>
      <c r="BA264" s="47"/>
      <c r="BB264" s="47"/>
      <c r="BC264" s="47"/>
      <c r="BD264" s="47"/>
      <c r="BE264" s="50"/>
    </row>
    <row r="265" spans="2:64">
      <c r="B265" s="133" t="s">
        <v>501</v>
      </c>
      <c r="C265" s="265" t="s">
        <v>418</v>
      </c>
      <c r="D265" s="265"/>
      <c r="E265" s="135" t="s">
        <v>420</v>
      </c>
      <c r="F265" s="135" t="s">
        <v>421</v>
      </c>
      <c r="G265" s="135" t="s">
        <v>422</v>
      </c>
      <c r="H265" s="135" t="s">
        <v>423</v>
      </c>
      <c r="I265" s="135" t="s">
        <v>424</v>
      </c>
      <c r="J265" s="138"/>
      <c r="K265" s="138"/>
      <c r="L265" s="138"/>
      <c r="M265" s="136"/>
      <c r="N265" s="136"/>
      <c r="P265" s="135"/>
      <c r="S265" s="135"/>
      <c r="AH265" s="47"/>
      <c r="AI265" s="47"/>
      <c r="AJ265" s="47"/>
      <c r="AK265" s="47"/>
      <c r="AL265" s="47"/>
      <c r="AM265" s="47"/>
      <c r="AZ265" s="49"/>
      <c r="BA265" s="47"/>
      <c r="BB265" s="47"/>
      <c r="BC265" s="47"/>
      <c r="BD265" s="47"/>
      <c r="BE265" s="50"/>
    </row>
    <row r="269" spans="2:64">
      <c r="B269" s="33" t="s">
        <v>403</v>
      </c>
    </row>
    <row r="270" spans="2:64">
      <c r="B270" s="44"/>
      <c r="C270" s="44" t="s">
        <v>425</v>
      </c>
      <c r="D270" s="51" t="s">
        <v>426</v>
      </c>
      <c r="E270" s="52" t="s">
        <v>427</v>
      </c>
      <c r="F270" s="53" t="s">
        <v>428</v>
      </c>
      <c r="G270" s="54" t="s">
        <v>382</v>
      </c>
      <c r="H270" s="44" t="s">
        <v>429</v>
      </c>
      <c r="I270" s="53" t="s">
        <v>430</v>
      </c>
      <c r="J270" s="55" t="s">
        <v>431</v>
      </c>
      <c r="K270" s="44" t="s">
        <v>433</v>
      </c>
      <c r="L270" s="44" t="s">
        <v>434</v>
      </c>
      <c r="M270" s="44" t="s">
        <v>435</v>
      </c>
      <c r="N270" s="45" t="s">
        <v>436</v>
      </c>
      <c r="P270" s="45"/>
      <c r="Q270" s="45"/>
      <c r="R270" s="45"/>
      <c r="S270" s="45"/>
      <c r="T270" s="45"/>
      <c r="U270" s="45"/>
      <c r="V270" s="45"/>
      <c r="W270" s="45"/>
      <c r="X270" s="45"/>
      <c r="Y270" s="45"/>
      <c r="Z270" s="45"/>
      <c r="AA270" s="45"/>
      <c r="AB270" s="45"/>
      <c r="AC270" s="45"/>
      <c r="AF270" s="44"/>
      <c r="AG270" s="42"/>
      <c r="AH270" s="56"/>
      <c r="AV270" s="44"/>
      <c r="AW270" s="44"/>
      <c r="AX270" s="44"/>
      <c r="AY270" s="44"/>
      <c r="AZ270" s="44"/>
      <c r="BA270" s="44"/>
      <c r="BB270" s="44"/>
      <c r="BC270" s="44"/>
      <c r="BD270" s="44"/>
      <c r="BE270" s="44"/>
      <c r="BF270" s="44"/>
      <c r="BG270" s="44"/>
      <c r="BH270" s="44"/>
      <c r="BI270" s="44"/>
      <c r="BJ270" s="44"/>
      <c r="BK270" s="44"/>
      <c r="BL270" s="44"/>
    </row>
    <row r="271" spans="2:64">
      <c r="B271" s="132" t="s">
        <v>45</v>
      </c>
      <c r="C271" s="50" t="s">
        <v>11</v>
      </c>
      <c r="D271" s="58">
        <v>2.1344181055638543</v>
      </c>
      <c r="E271" s="58">
        <v>0.99999899999999997</v>
      </c>
      <c r="F271" s="48">
        <v>61.350999999999999</v>
      </c>
      <c r="G271" s="59" t="s">
        <v>437</v>
      </c>
      <c r="H271" s="47" t="s">
        <v>438</v>
      </c>
      <c r="I271" s="48">
        <v>34.659999999999997</v>
      </c>
      <c r="J271" s="48">
        <v>84.57</v>
      </c>
      <c r="K271" s="47" t="s">
        <v>439</v>
      </c>
      <c r="L271" s="50" t="s">
        <v>417</v>
      </c>
      <c r="M271" s="50" t="s">
        <v>417</v>
      </c>
      <c r="N271" s="50" t="s">
        <v>417</v>
      </c>
      <c r="P271" s="50"/>
      <c r="Q271" s="50"/>
      <c r="R271" s="50"/>
      <c r="S271" s="50"/>
      <c r="T271" s="50"/>
      <c r="U271" s="50"/>
      <c r="V271" s="50"/>
      <c r="W271" s="50"/>
      <c r="X271" s="50"/>
      <c r="Y271" s="50"/>
      <c r="Z271" s="50"/>
      <c r="AA271" s="50"/>
      <c r="AB271" s="50"/>
      <c r="AC271" s="50"/>
      <c r="AF271" s="47"/>
      <c r="AG271" s="60"/>
      <c r="AH271" s="58"/>
      <c r="AV271" s="47"/>
      <c r="AW271" s="47"/>
      <c r="AX271" s="47"/>
      <c r="AY271" s="47"/>
      <c r="AZ271" s="47"/>
      <c r="BA271" s="47"/>
      <c r="BB271" s="47"/>
      <c r="BC271" s="47"/>
      <c r="BD271" s="47"/>
      <c r="BE271" s="47"/>
      <c r="BF271" s="47"/>
      <c r="BG271" s="47"/>
      <c r="BH271" s="47"/>
      <c r="BI271" s="47"/>
      <c r="BJ271" s="47"/>
      <c r="BK271" s="47"/>
      <c r="BL271" s="47"/>
    </row>
    <row r="272" spans="2:64">
      <c r="B272" s="132" t="s">
        <v>45</v>
      </c>
      <c r="C272" s="50" t="s">
        <v>37</v>
      </c>
      <c r="D272" s="58">
        <v>7.891236894116652</v>
      </c>
      <c r="E272" s="58">
        <v>1</v>
      </c>
      <c r="F272" s="48">
        <v>63.634700000000002</v>
      </c>
      <c r="G272" s="59" t="s">
        <v>441</v>
      </c>
      <c r="H272" s="47"/>
      <c r="I272" s="48">
        <v>30.76</v>
      </c>
      <c r="J272" s="48">
        <v>74.039000000000001</v>
      </c>
      <c r="K272" s="47" t="s">
        <v>442</v>
      </c>
      <c r="L272" s="50" t="s">
        <v>417</v>
      </c>
      <c r="M272" s="50" t="s">
        <v>417</v>
      </c>
      <c r="N272" s="50" t="s">
        <v>417</v>
      </c>
      <c r="P272" s="50"/>
      <c r="Q272" s="50"/>
      <c r="R272" s="50"/>
      <c r="S272" s="50"/>
      <c r="T272" s="50"/>
      <c r="U272" s="50"/>
      <c r="V272" s="50"/>
      <c r="W272" s="50"/>
      <c r="X272" s="50"/>
      <c r="Y272" s="50"/>
      <c r="Z272" s="50"/>
      <c r="AA272" s="50"/>
      <c r="AB272" s="50"/>
      <c r="AC272" s="50"/>
      <c r="AF272" s="50"/>
      <c r="AG272" s="60"/>
      <c r="AH272" s="58"/>
      <c r="AV272" s="47"/>
      <c r="AW272" s="47"/>
      <c r="AX272" s="47"/>
      <c r="AY272" s="47"/>
      <c r="AZ272" s="47"/>
      <c r="BA272" s="47"/>
      <c r="BB272" s="47"/>
      <c r="BC272" s="47"/>
      <c r="BD272" s="47"/>
      <c r="BE272" s="47"/>
      <c r="BF272" s="47"/>
      <c r="BG272" s="47"/>
      <c r="BH272" s="47"/>
      <c r="BI272" s="47"/>
      <c r="BJ272" s="47"/>
      <c r="BK272" s="47"/>
      <c r="BL272" s="47"/>
    </row>
    <row r="273" spans="2:64">
      <c r="B273" s="132" t="s">
        <v>45</v>
      </c>
      <c r="C273" s="50" t="s">
        <v>22</v>
      </c>
      <c r="D273" s="58">
        <v>4.0148016023513611</v>
      </c>
      <c r="E273" s="58">
        <v>0.76334100000000005</v>
      </c>
      <c r="F273" s="48">
        <v>8.0962599999999991</v>
      </c>
      <c r="G273" s="59" t="s">
        <v>250</v>
      </c>
      <c r="H273" s="47" t="s">
        <v>444</v>
      </c>
      <c r="I273" s="48">
        <v>17.36</v>
      </c>
      <c r="J273" s="48">
        <v>35.935000000000002</v>
      </c>
      <c r="K273" s="47" t="s">
        <v>445</v>
      </c>
      <c r="L273" s="50" t="s">
        <v>417</v>
      </c>
      <c r="M273" s="50" t="s">
        <v>417</v>
      </c>
      <c r="N273" s="50" t="s">
        <v>417</v>
      </c>
      <c r="P273" s="50"/>
      <c r="Q273" s="50"/>
      <c r="R273" s="50"/>
      <c r="S273" s="50"/>
      <c r="T273" s="50"/>
      <c r="U273" s="50"/>
      <c r="V273" s="50"/>
      <c r="W273" s="50"/>
      <c r="X273" s="50"/>
      <c r="Y273" s="50"/>
      <c r="Z273" s="50"/>
      <c r="AA273" s="50"/>
      <c r="AB273" s="50"/>
      <c r="AC273" s="50"/>
      <c r="AF273" s="47"/>
      <c r="AG273" s="60"/>
      <c r="AH273" s="58"/>
      <c r="AV273" s="47"/>
      <c r="AW273" s="47"/>
      <c r="AX273" s="47"/>
      <c r="AY273" s="47"/>
      <c r="AZ273" s="47"/>
      <c r="BA273" s="47"/>
      <c r="BB273" s="47"/>
      <c r="BC273" s="47"/>
      <c r="BD273" s="47"/>
      <c r="BE273" s="47"/>
      <c r="BF273" s="47"/>
      <c r="BG273" s="47"/>
      <c r="BH273" s="47"/>
      <c r="BI273" s="47"/>
      <c r="BJ273" s="47"/>
      <c r="BK273" s="47"/>
      <c r="BL273" s="47"/>
    </row>
    <row r="274" spans="2:64">
      <c r="B274" s="132" t="s">
        <v>45</v>
      </c>
      <c r="C274" s="50" t="s">
        <v>48</v>
      </c>
      <c r="D274" s="58">
        <v>7.4317900833788011</v>
      </c>
      <c r="E274" s="58">
        <v>0.98110900000000001</v>
      </c>
      <c r="F274" s="48">
        <v>17.308299999999999</v>
      </c>
      <c r="G274" s="59" t="s">
        <v>249</v>
      </c>
      <c r="H274" s="47" t="s">
        <v>438</v>
      </c>
      <c r="I274" s="48">
        <v>25.37</v>
      </c>
      <c r="J274" s="48">
        <v>119.22</v>
      </c>
      <c r="K274" s="47" t="s">
        <v>446</v>
      </c>
      <c r="L274" s="50" t="s">
        <v>417</v>
      </c>
      <c r="M274" s="50" t="s">
        <v>417</v>
      </c>
      <c r="N274" s="50" t="s">
        <v>417</v>
      </c>
      <c r="P274" s="50"/>
      <c r="Q274" s="50"/>
      <c r="R274" s="50"/>
      <c r="S274" s="50"/>
      <c r="T274" s="50"/>
      <c r="U274" s="50"/>
      <c r="V274" s="50"/>
      <c r="W274" s="50"/>
      <c r="X274" s="50"/>
      <c r="Y274" s="50"/>
      <c r="Z274" s="50"/>
      <c r="AA274" s="50"/>
      <c r="AB274" s="50"/>
      <c r="AC274" s="50"/>
      <c r="AF274" s="47"/>
      <c r="AG274" s="60"/>
      <c r="AH274" s="58"/>
      <c r="AV274" s="47"/>
      <c r="AW274" s="47"/>
      <c r="AX274" s="47"/>
      <c r="AY274" s="47"/>
      <c r="AZ274" s="47"/>
      <c r="BA274" s="47"/>
      <c r="BB274" s="47"/>
      <c r="BC274" s="47"/>
      <c r="BD274" s="47"/>
      <c r="BE274" s="47"/>
      <c r="BF274" s="47"/>
      <c r="BG274" s="47"/>
      <c r="BH274" s="47"/>
      <c r="BI274" s="47"/>
      <c r="BJ274" s="47"/>
      <c r="BK274" s="47"/>
      <c r="BL274" s="47"/>
    </row>
    <row r="275" spans="2:64">
      <c r="B275" s="132" t="s">
        <v>45</v>
      </c>
      <c r="C275" s="50" t="s">
        <v>39</v>
      </c>
      <c r="D275" s="58">
        <v>6.970278485875788</v>
      </c>
      <c r="E275" s="58">
        <v>0.85980699999999999</v>
      </c>
      <c r="F275" s="48">
        <v>6.3127000000000004</v>
      </c>
      <c r="G275" s="59" t="s">
        <v>118</v>
      </c>
      <c r="H275" s="47" t="s">
        <v>444</v>
      </c>
      <c r="I275" s="48">
        <v>50.77</v>
      </c>
      <c r="J275" s="48">
        <v>193.6</v>
      </c>
      <c r="K275" s="47" t="s">
        <v>447</v>
      </c>
      <c r="L275" s="50" t="s">
        <v>274</v>
      </c>
      <c r="M275" s="50" t="s">
        <v>417</v>
      </c>
      <c r="N275" s="50" t="s">
        <v>417</v>
      </c>
      <c r="P275" s="50"/>
      <c r="Q275" s="50"/>
      <c r="R275" s="50"/>
      <c r="S275" s="50"/>
      <c r="T275" s="50"/>
      <c r="U275" s="50"/>
      <c r="V275" s="50"/>
      <c r="W275" s="50"/>
      <c r="X275" s="50"/>
      <c r="Y275" s="50"/>
      <c r="Z275" s="50"/>
      <c r="AA275" s="50"/>
      <c r="AB275" s="50"/>
      <c r="AC275" s="50"/>
      <c r="AF275" s="47"/>
      <c r="AG275" s="60"/>
      <c r="AH275" s="58"/>
      <c r="AV275" s="47"/>
      <c r="AW275" s="47"/>
      <c r="AX275" s="47"/>
      <c r="AY275" s="47"/>
      <c r="AZ275" s="47"/>
      <c r="BA275" s="47"/>
      <c r="BB275" s="47"/>
      <c r="BC275" s="47"/>
      <c r="BD275" s="47"/>
      <c r="BE275" s="47"/>
      <c r="BF275" s="47"/>
      <c r="BG275" s="47"/>
      <c r="BH275" s="47"/>
      <c r="BI275" s="47"/>
      <c r="BJ275" s="47"/>
      <c r="BK275" s="47"/>
      <c r="BL275" s="47"/>
    </row>
    <row r="276" spans="2:64">
      <c r="B276" s="132" t="s">
        <v>45</v>
      </c>
      <c r="C276" s="50" t="s">
        <v>448</v>
      </c>
      <c r="D276" s="58">
        <v>6.970278485875788</v>
      </c>
      <c r="E276" s="58">
        <v>1</v>
      </c>
      <c r="F276" s="48">
        <v>125.358</v>
      </c>
      <c r="G276" s="59" t="s">
        <v>120</v>
      </c>
      <c r="H276" s="47"/>
      <c r="I276" s="48">
        <v>62.75</v>
      </c>
      <c r="J276" s="48">
        <v>178.44</v>
      </c>
      <c r="K276" s="47" t="s">
        <v>449</v>
      </c>
      <c r="L276" s="50" t="s">
        <v>417</v>
      </c>
      <c r="M276" s="50" t="s">
        <v>417</v>
      </c>
      <c r="N276" s="50" t="s">
        <v>274</v>
      </c>
      <c r="P276" s="50"/>
      <c r="Q276" s="50"/>
      <c r="R276" s="50"/>
      <c r="S276" s="50"/>
      <c r="T276" s="50"/>
      <c r="U276" s="50"/>
      <c r="V276" s="50"/>
      <c r="W276" s="50"/>
      <c r="X276" s="50"/>
      <c r="Y276" s="50"/>
      <c r="Z276" s="50"/>
      <c r="AA276" s="50"/>
      <c r="AB276" s="50"/>
      <c r="AC276" s="50"/>
      <c r="AF276" s="47"/>
      <c r="AG276" s="60"/>
      <c r="AH276" s="58"/>
      <c r="AV276" s="47"/>
      <c r="AW276" s="47"/>
      <c r="AX276" s="47"/>
      <c r="AY276" s="47"/>
      <c r="AZ276" s="47"/>
      <c r="BA276" s="47"/>
      <c r="BB276" s="47"/>
      <c r="BC276" s="47"/>
      <c r="BD276" s="47"/>
      <c r="BE276" s="47"/>
      <c r="BF276" s="47"/>
      <c r="BG276" s="47"/>
      <c r="BH276" s="47"/>
      <c r="BI276" s="47"/>
      <c r="BJ276" s="47"/>
      <c r="BK276" s="47"/>
      <c r="BL276" s="47"/>
    </row>
    <row r="277" spans="2:64">
      <c r="B277" s="132" t="s">
        <v>45</v>
      </c>
      <c r="C277" s="50" t="s">
        <v>26</v>
      </c>
      <c r="D277" s="58">
        <v>6.970278485875788</v>
      </c>
      <c r="E277" s="58">
        <v>0.99848899999999996</v>
      </c>
      <c r="F277" s="48">
        <v>28.200800000000001</v>
      </c>
      <c r="G277" s="59" t="s">
        <v>121</v>
      </c>
      <c r="H277" s="47" t="s">
        <v>450</v>
      </c>
      <c r="I277" s="48">
        <v>62.75</v>
      </c>
      <c r="J277" s="48">
        <v>178.44</v>
      </c>
      <c r="K277" s="47" t="s">
        <v>451</v>
      </c>
      <c r="L277" s="50" t="s">
        <v>274</v>
      </c>
      <c r="M277" s="50" t="s">
        <v>417</v>
      </c>
      <c r="N277" s="50" t="s">
        <v>274</v>
      </c>
      <c r="P277" s="50"/>
      <c r="Q277" s="50"/>
      <c r="R277" s="50"/>
      <c r="S277" s="50"/>
      <c r="T277" s="50"/>
      <c r="U277" s="50"/>
      <c r="V277" s="50"/>
      <c r="W277" s="50"/>
      <c r="X277" s="50"/>
      <c r="Y277" s="50"/>
      <c r="Z277" s="50"/>
      <c r="AA277" s="50"/>
      <c r="AB277" s="50"/>
      <c r="AC277" s="50"/>
      <c r="AF277" s="47"/>
      <c r="AG277" s="60"/>
      <c r="AH277" s="58"/>
      <c r="AV277" s="47"/>
      <c r="AW277" s="47"/>
      <c r="AX277" s="47"/>
      <c r="AY277" s="47"/>
      <c r="AZ277" s="47"/>
      <c r="BA277" s="47"/>
      <c r="BB277" s="47"/>
      <c r="BC277" s="47"/>
      <c r="BD277" s="47"/>
      <c r="BE277" s="47"/>
      <c r="BF277" s="47"/>
      <c r="BG277" s="47"/>
      <c r="BH277" s="47"/>
      <c r="BI277" s="47"/>
      <c r="BJ277" s="47"/>
      <c r="BK277" s="47"/>
      <c r="BL277" s="47"/>
    </row>
    <row r="278" spans="2:64">
      <c r="B278" s="132" t="s">
        <v>45</v>
      </c>
      <c r="C278" s="50" t="s">
        <v>454</v>
      </c>
      <c r="D278" s="58">
        <v>6.970278485875788</v>
      </c>
      <c r="E278" s="58">
        <v>0.99999499999999997</v>
      </c>
      <c r="F278" s="48">
        <v>52.572699999999998</v>
      </c>
      <c r="G278" s="59" t="s">
        <v>452</v>
      </c>
      <c r="H278" s="47" t="s">
        <v>453</v>
      </c>
      <c r="I278" s="48">
        <v>62.75</v>
      </c>
      <c r="J278" s="48">
        <v>178.44</v>
      </c>
      <c r="K278" s="47" t="s">
        <v>455</v>
      </c>
      <c r="L278" s="50" t="s">
        <v>417</v>
      </c>
      <c r="M278" s="50" t="s">
        <v>417</v>
      </c>
      <c r="N278" s="50" t="s">
        <v>417</v>
      </c>
      <c r="P278" s="50"/>
      <c r="Q278" s="50"/>
      <c r="R278" s="50"/>
      <c r="S278" s="50"/>
      <c r="T278" s="50"/>
      <c r="U278" s="50"/>
      <c r="V278" s="50"/>
      <c r="W278" s="50"/>
      <c r="X278" s="50"/>
      <c r="Y278" s="50"/>
      <c r="Z278" s="50"/>
      <c r="AA278" s="50"/>
      <c r="AB278" s="50"/>
      <c r="AC278" s="50"/>
      <c r="AF278" s="47"/>
      <c r="AG278" s="60"/>
      <c r="AH278" s="58"/>
      <c r="AV278" s="47"/>
      <c r="AW278" s="47"/>
      <c r="AX278" s="47"/>
      <c r="AY278" s="47"/>
      <c r="AZ278" s="47"/>
      <c r="BA278" s="47"/>
      <c r="BB278" s="47"/>
      <c r="BC278" s="47"/>
      <c r="BD278" s="47"/>
      <c r="BE278" s="47"/>
      <c r="BF278" s="47"/>
      <c r="BG278" s="47"/>
      <c r="BH278" s="47"/>
      <c r="BI278" s="47"/>
      <c r="BJ278" s="47"/>
      <c r="BK278" s="47"/>
      <c r="BL278" s="47"/>
    </row>
    <row r="279" spans="2:64">
      <c r="B279" s="132" t="s">
        <v>45</v>
      </c>
      <c r="C279" s="50" t="s">
        <v>47</v>
      </c>
      <c r="D279" s="58">
        <v>15.50661751150621</v>
      </c>
      <c r="E279" s="58">
        <v>0.73767700000000003</v>
      </c>
      <c r="F279" s="48">
        <v>8.0666700000000002</v>
      </c>
      <c r="G279" s="59" t="s">
        <v>456</v>
      </c>
      <c r="H279" s="47" t="s">
        <v>443</v>
      </c>
      <c r="I279" s="48">
        <v>49.3</v>
      </c>
      <c r="J279" s="48">
        <v>64.501000000000005</v>
      </c>
      <c r="K279" s="47" t="s">
        <v>457</v>
      </c>
      <c r="L279" s="50" t="s">
        <v>417</v>
      </c>
      <c r="M279" s="50" t="s">
        <v>417</v>
      </c>
      <c r="N279" s="50" t="s">
        <v>417</v>
      </c>
      <c r="P279" s="50"/>
      <c r="Q279" s="50"/>
      <c r="R279" s="50"/>
      <c r="S279" s="50"/>
      <c r="T279" s="50"/>
      <c r="U279" s="50"/>
      <c r="V279" s="50"/>
      <c r="W279" s="50"/>
      <c r="X279" s="50"/>
      <c r="Y279" s="50"/>
      <c r="Z279" s="50"/>
      <c r="AA279" s="50"/>
      <c r="AB279" s="50"/>
      <c r="AC279" s="50"/>
      <c r="AF279" s="47"/>
      <c r="AG279" s="60"/>
      <c r="AH279" s="58"/>
      <c r="AV279" s="47"/>
      <c r="AW279" s="47"/>
      <c r="AX279" s="47"/>
      <c r="AY279" s="47"/>
      <c r="AZ279" s="47"/>
      <c r="BA279" s="47"/>
      <c r="BB279" s="47"/>
      <c r="BC279" s="47"/>
      <c r="BD279" s="47"/>
      <c r="BE279" s="47"/>
      <c r="BF279" s="47"/>
      <c r="BG279" s="47"/>
      <c r="BH279" s="47"/>
      <c r="BI279" s="47"/>
      <c r="BJ279" s="47"/>
      <c r="BK279" s="47"/>
      <c r="BL279" s="47"/>
    </row>
    <row r="280" spans="2:64">
      <c r="B280" s="132" t="s">
        <v>45</v>
      </c>
      <c r="C280" s="50" t="s">
        <v>25</v>
      </c>
      <c r="D280" s="58">
        <v>0</v>
      </c>
      <c r="E280" s="58">
        <v>0.99995100000000003</v>
      </c>
      <c r="F280" s="48">
        <v>43.092700000000001</v>
      </c>
      <c r="G280" s="59" t="s">
        <v>371</v>
      </c>
      <c r="H280" s="47"/>
      <c r="I280" s="48">
        <v>25.97</v>
      </c>
      <c r="J280" s="48">
        <v>84.822999999999993</v>
      </c>
      <c r="K280" s="47" t="s">
        <v>370</v>
      </c>
      <c r="L280" s="50" t="s">
        <v>417</v>
      </c>
      <c r="M280" s="50" t="s">
        <v>417</v>
      </c>
      <c r="N280" s="50" t="s">
        <v>417</v>
      </c>
      <c r="P280" s="50"/>
      <c r="Q280" s="50"/>
      <c r="R280" s="50"/>
      <c r="S280" s="50"/>
      <c r="T280" s="50"/>
      <c r="U280" s="50"/>
      <c r="V280" s="50"/>
      <c r="W280" s="50"/>
      <c r="X280" s="50"/>
      <c r="Y280" s="50"/>
      <c r="Z280" s="50"/>
      <c r="AA280" s="50"/>
      <c r="AB280" s="50"/>
      <c r="AC280" s="50"/>
      <c r="AF280" s="47"/>
      <c r="AG280" s="60"/>
      <c r="AH280" s="58"/>
      <c r="AV280" s="47"/>
      <c r="AW280" s="47"/>
      <c r="AX280" s="47"/>
      <c r="AY280" s="47"/>
      <c r="AZ280" s="47"/>
      <c r="BA280" s="47"/>
      <c r="BB280" s="47"/>
      <c r="BC280" s="47"/>
      <c r="BD280" s="47"/>
      <c r="BE280" s="47"/>
      <c r="BF280" s="47"/>
      <c r="BG280" s="47"/>
      <c r="BH280" s="47"/>
      <c r="BI280" s="47"/>
      <c r="BJ280" s="47"/>
      <c r="BK280" s="47"/>
      <c r="BL280" s="47"/>
    </row>
    <row r="281" spans="2:64">
      <c r="B281" s="132" t="s">
        <v>45</v>
      </c>
      <c r="C281" s="50" t="s">
        <v>34</v>
      </c>
      <c r="D281" s="58">
        <v>0</v>
      </c>
      <c r="E281" s="58">
        <v>0.970383</v>
      </c>
      <c r="F281" s="48">
        <v>18.185600000000001</v>
      </c>
      <c r="G281" s="59" t="s">
        <v>128</v>
      </c>
      <c r="H281" s="47" t="s">
        <v>458</v>
      </c>
      <c r="I281" s="48">
        <v>47.78</v>
      </c>
      <c r="J281" s="48">
        <v>114.2</v>
      </c>
      <c r="K281" s="47" t="s">
        <v>459</v>
      </c>
      <c r="L281" s="50" t="s">
        <v>417</v>
      </c>
      <c r="M281" s="50" t="s">
        <v>417</v>
      </c>
      <c r="N281" s="50" t="s">
        <v>274</v>
      </c>
      <c r="P281" s="50"/>
      <c r="Q281" s="50"/>
      <c r="R281" s="50"/>
      <c r="S281" s="50"/>
      <c r="T281" s="50"/>
      <c r="U281" s="50"/>
      <c r="V281" s="50"/>
      <c r="W281" s="50"/>
      <c r="X281" s="50"/>
      <c r="Y281" s="50"/>
      <c r="Z281" s="50"/>
      <c r="AA281" s="50"/>
      <c r="AB281" s="50"/>
      <c r="AC281" s="50"/>
      <c r="AF281" s="47"/>
      <c r="AG281" s="60"/>
      <c r="AH281" s="58"/>
      <c r="AV281" s="47"/>
      <c r="AW281" s="47"/>
      <c r="AX281" s="47"/>
      <c r="AY281" s="47"/>
      <c r="AZ281" s="47"/>
      <c r="BA281" s="47"/>
      <c r="BB281" s="47"/>
      <c r="BC281" s="47"/>
      <c r="BD281" s="47"/>
      <c r="BE281" s="47"/>
      <c r="BF281" s="47"/>
      <c r="BG281" s="47"/>
      <c r="BH281" s="47"/>
      <c r="BI281" s="47"/>
      <c r="BJ281" s="47"/>
      <c r="BK281" s="47"/>
      <c r="BL281" s="47"/>
    </row>
    <row r="282" spans="2:64">
      <c r="B282" s="132" t="s">
        <v>45</v>
      </c>
      <c r="C282" s="50" t="s">
        <v>44</v>
      </c>
      <c r="D282" s="58">
        <v>1.7031450077395083</v>
      </c>
      <c r="E282" s="58">
        <v>0.99990599999999996</v>
      </c>
      <c r="F282" s="48">
        <v>43.128900000000002</v>
      </c>
      <c r="G282" s="59" t="s">
        <v>133</v>
      </c>
      <c r="H282" s="47" t="s">
        <v>460</v>
      </c>
      <c r="I282" s="48">
        <v>20.48</v>
      </c>
      <c r="J282" s="48">
        <v>56.061999999999998</v>
      </c>
      <c r="K282" s="47" t="s">
        <v>461</v>
      </c>
      <c r="L282" s="50" t="s">
        <v>274</v>
      </c>
      <c r="M282" s="50" t="s">
        <v>417</v>
      </c>
      <c r="N282" s="50" t="s">
        <v>417</v>
      </c>
      <c r="P282" s="50"/>
      <c r="Q282" s="50"/>
      <c r="R282" s="50"/>
      <c r="S282" s="50"/>
      <c r="T282" s="50"/>
      <c r="U282" s="50"/>
      <c r="V282" s="50"/>
      <c r="W282" s="50"/>
      <c r="X282" s="50"/>
      <c r="Y282" s="50"/>
      <c r="Z282" s="50"/>
      <c r="AA282" s="50"/>
      <c r="AB282" s="50"/>
      <c r="AC282" s="50"/>
      <c r="AF282" s="50"/>
      <c r="AG282" s="60"/>
      <c r="AH282" s="58"/>
      <c r="AV282" s="47"/>
      <c r="AW282" s="47"/>
      <c r="AX282" s="47"/>
      <c r="AY282" s="47"/>
      <c r="AZ282" s="47"/>
      <c r="BA282" s="47"/>
      <c r="BB282" s="47"/>
      <c r="BC282" s="47"/>
      <c r="BD282" s="47"/>
      <c r="BE282" s="47"/>
      <c r="BF282" s="47"/>
      <c r="BG282" s="47"/>
      <c r="BH282" s="47"/>
      <c r="BI282" s="47"/>
      <c r="BJ282" s="47"/>
      <c r="BK282" s="47"/>
      <c r="BL282" s="47"/>
    </row>
    <row r="283" spans="2:64">
      <c r="AF283" s="47"/>
      <c r="AG283" s="60"/>
      <c r="AH283" s="58"/>
      <c r="AV283" s="47"/>
      <c r="AW283" s="47"/>
      <c r="AX283" s="47"/>
      <c r="AY283" s="47"/>
      <c r="AZ283" s="47"/>
      <c r="BA283" s="47"/>
      <c r="BB283" s="47"/>
      <c r="BC283" s="47"/>
      <c r="BD283" s="47"/>
      <c r="BE283" s="47"/>
      <c r="BF283" s="47"/>
      <c r="BG283" s="47"/>
      <c r="BH283" s="47"/>
      <c r="BI283" s="47"/>
      <c r="BJ283" s="47"/>
      <c r="BK283" s="47"/>
      <c r="BL283" s="47"/>
    </row>
    <row r="284" spans="2:64">
      <c r="B284" s="133" t="s">
        <v>501</v>
      </c>
      <c r="C284" s="50" t="s">
        <v>208</v>
      </c>
      <c r="D284" s="58">
        <v>2.3443740332857326</v>
      </c>
      <c r="E284" s="58">
        <v>1</v>
      </c>
      <c r="F284" s="48">
        <v>157.28800000000001</v>
      </c>
      <c r="G284" s="59" t="s">
        <v>254</v>
      </c>
      <c r="H284" s="47"/>
      <c r="I284" s="48">
        <v>70.52</v>
      </c>
      <c r="J284" s="48">
        <v>180.02</v>
      </c>
      <c r="K284" s="47" t="s">
        <v>462</v>
      </c>
      <c r="L284" s="50" t="s">
        <v>417</v>
      </c>
      <c r="M284" s="50" t="s">
        <v>274</v>
      </c>
      <c r="N284" s="50" t="s">
        <v>417</v>
      </c>
      <c r="P284" s="50"/>
      <c r="Q284" s="50"/>
      <c r="R284" s="50"/>
      <c r="S284" s="50"/>
      <c r="T284" s="50"/>
      <c r="U284" s="50"/>
      <c r="V284" s="50"/>
      <c r="W284" s="50"/>
      <c r="X284" s="50"/>
      <c r="Y284" s="50"/>
      <c r="Z284" s="50"/>
      <c r="AA284" s="50"/>
      <c r="AB284" s="50"/>
      <c r="AC284" s="50"/>
      <c r="AF284" s="47"/>
      <c r="AG284" s="60"/>
      <c r="AH284" s="58"/>
      <c r="AV284" s="47"/>
      <c r="AW284" s="47"/>
      <c r="AX284" s="47"/>
      <c r="AY284" s="47"/>
      <c r="AZ284" s="47"/>
      <c r="BA284" s="47"/>
      <c r="BB284" s="47"/>
      <c r="BC284" s="47"/>
      <c r="BD284" s="47"/>
      <c r="BE284" s="47"/>
      <c r="BF284" s="47"/>
      <c r="BG284" s="47"/>
      <c r="BH284" s="47"/>
      <c r="BI284" s="47"/>
      <c r="BJ284" s="47"/>
      <c r="BK284" s="47"/>
      <c r="BL284" s="47"/>
    </row>
    <row r="285" spans="2:64">
      <c r="B285" s="133" t="s">
        <v>501</v>
      </c>
      <c r="C285" s="48" t="s">
        <v>218</v>
      </c>
      <c r="D285" s="58">
        <v>2.9379281323448105</v>
      </c>
      <c r="E285" s="58">
        <v>0.89886299999999997</v>
      </c>
      <c r="F285" s="48">
        <v>8.8424200000000006</v>
      </c>
      <c r="G285" s="59" t="s">
        <v>262</v>
      </c>
      <c r="H285" s="47" t="s">
        <v>463</v>
      </c>
      <c r="I285" s="48">
        <v>16.28</v>
      </c>
      <c r="J285" s="48">
        <v>98.456000000000003</v>
      </c>
      <c r="K285" s="47" t="s">
        <v>464</v>
      </c>
      <c r="L285" s="50" t="s">
        <v>417</v>
      </c>
      <c r="M285" s="50" t="s">
        <v>274</v>
      </c>
      <c r="N285" s="50" t="s">
        <v>417</v>
      </c>
      <c r="P285" s="50"/>
      <c r="Q285" s="50"/>
      <c r="R285" s="50"/>
      <c r="S285" s="50"/>
      <c r="T285" s="50"/>
      <c r="U285" s="50"/>
      <c r="V285" s="50"/>
      <c r="W285" s="50"/>
      <c r="X285" s="50"/>
      <c r="Y285" s="50"/>
      <c r="Z285" s="50"/>
      <c r="AA285" s="50"/>
      <c r="AB285" s="50"/>
      <c r="AC285" s="50"/>
      <c r="AF285" s="47"/>
      <c r="AG285" s="60"/>
      <c r="AH285" s="58"/>
      <c r="AV285" s="47"/>
      <c r="AW285" s="47"/>
      <c r="AX285" s="47"/>
      <c r="AY285" s="47"/>
      <c r="AZ285" s="47"/>
      <c r="BA285" s="47"/>
      <c r="BB285" s="47"/>
      <c r="BC285" s="47"/>
      <c r="BD285" s="47"/>
      <c r="BE285" s="47"/>
      <c r="BF285" s="47"/>
      <c r="BG285" s="47"/>
      <c r="BH285" s="47"/>
      <c r="BI285" s="47"/>
      <c r="BJ285" s="47"/>
      <c r="BK285" s="47"/>
      <c r="BL285" s="47"/>
    </row>
    <row r="286" spans="2:64">
      <c r="B286" s="133" t="s">
        <v>501</v>
      </c>
      <c r="C286" s="50" t="s">
        <v>219</v>
      </c>
      <c r="D286" s="58">
        <v>2.8173776714965579</v>
      </c>
      <c r="E286" s="58">
        <v>0.99993799999999999</v>
      </c>
      <c r="F286" s="48">
        <v>42.045999999999999</v>
      </c>
      <c r="G286" s="59" t="s">
        <v>260</v>
      </c>
      <c r="H286" s="47"/>
      <c r="I286" s="48">
        <v>46.93</v>
      </c>
      <c r="J286" s="48">
        <v>179.32</v>
      </c>
      <c r="K286" s="47" t="s">
        <v>465</v>
      </c>
      <c r="L286" s="50" t="s">
        <v>274</v>
      </c>
      <c r="M286" s="50" t="s">
        <v>274</v>
      </c>
      <c r="N286" s="50" t="s">
        <v>417</v>
      </c>
      <c r="P286" s="50"/>
      <c r="Q286" s="50"/>
      <c r="R286" s="50"/>
      <c r="S286" s="50"/>
      <c r="T286" s="50"/>
      <c r="U286" s="50"/>
      <c r="V286" s="50"/>
      <c r="W286" s="50"/>
      <c r="X286" s="50"/>
      <c r="Y286" s="50"/>
      <c r="Z286" s="50"/>
      <c r="AA286" s="50"/>
      <c r="AB286" s="50"/>
      <c r="AC286" s="50"/>
      <c r="AF286" s="47"/>
      <c r="AG286" s="60"/>
      <c r="AH286" s="58"/>
      <c r="AV286" s="47"/>
      <c r="AW286" s="47"/>
      <c r="AX286" s="47"/>
      <c r="AY286" s="47"/>
      <c r="AZ286" s="47"/>
      <c r="BA286" s="47"/>
      <c r="BB286" s="47"/>
      <c r="BC286" s="47"/>
      <c r="BD286" s="47"/>
      <c r="BE286" s="47"/>
      <c r="BF286" s="47"/>
      <c r="BG286" s="47"/>
      <c r="BH286" s="47"/>
      <c r="BI286" s="47"/>
      <c r="BJ286" s="47"/>
      <c r="BK286" s="47"/>
      <c r="BL286" s="47"/>
    </row>
    <row r="287" spans="2:64">
      <c r="B287" s="133" t="s">
        <v>501</v>
      </c>
      <c r="C287" s="50" t="s">
        <v>466</v>
      </c>
      <c r="D287" s="58">
        <v>2.8173776714965579</v>
      </c>
      <c r="E287" s="58">
        <v>0.99996399999999996</v>
      </c>
      <c r="F287" s="48">
        <v>44.4255</v>
      </c>
      <c r="G287" s="59" t="s">
        <v>377</v>
      </c>
      <c r="H287" s="47" t="s">
        <v>443</v>
      </c>
      <c r="I287" s="48">
        <v>46.93</v>
      </c>
      <c r="J287" s="48">
        <v>179.32</v>
      </c>
      <c r="K287" s="47" t="s">
        <v>465</v>
      </c>
      <c r="L287" s="50" t="s">
        <v>274</v>
      </c>
      <c r="M287" s="50" t="s">
        <v>274</v>
      </c>
      <c r="N287" s="50" t="s">
        <v>417</v>
      </c>
      <c r="P287" s="50"/>
      <c r="Q287" s="50"/>
      <c r="R287" s="50"/>
      <c r="S287" s="50"/>
      <c r="T287" s="50"/>
      <c r="U287" s="50"/>
      <c r="V287" s="50"/>
      <c r="W287" s="50"/>
      <c r="X287" s="50"/>
      <c r="Y287" s="50"/>
      <c r="Z287" s="50"/>
      <c r="AA287" s="50"/>
      <c r="AB287" s="50"/>
      <c r="AC287" s="50"/>
    </row>
    <row r="288" spans="2:64">
      <c r="B288" s="133" t="s">
        <v>501</v>
      </c>
      <c r="C288" s="48" t="s">
        <v>468</v>
      </c>
      <c r="D288" s="58">
        <v>2.9379281323448105</v>
      </c>
      <c r="E288" s="58">
        <v>0.96635499999999996</v>
      </c>
      <c r="F288" s="48">
        <v>15.0678</v>
      </c>
      <c r="G288" s="59" t="s">
        <v>467</v>
      </c>
      <c r="H288" s="47" t="s">
        <v>443</v>
      </c>
      <c r="I288" s="48">
        <v>16.28</v>
      </c>
      <c r="J288" s="48">
        <v>98.456000000000003</v>
      </c>
      <c r="K288" s="47" t="s">
        <v>469</v>
      </c>
      <c r="L288" s="50" t="s">
        <v>274</v>
      </c>
      <c r="M288" s="50" t="s">
        <v>417</v>
      </c>
      <c r="N288" s="50" t="s">
        <v>417</v>
      </c>
      <c r="P288" s="50"/>
      <c r="Q288" s="50"/>
      <c r="R288" s="50"/>
      <c r="S288" s="50"/>
      <c r="T288" s="50"/>
      <c r="U288" s="50"/>
      <c r="V288" s="50"/>
      <c r="W288" s="50"/>
      <c r="X288" s="50"/>
      <c r="Y288" s="50"/>
      <c r="Z288" s="50"/>
      <c r="AA288" s="50"/>
      <c r="AB288" s="50"/>
      <c r="AC288" s="50"/>
      <c r="AF288" s="47"/>
      <c r="AG288" s="60"/>
      <c r="AH288" s="58"/>
      <c r="AV288" s="47"/>
      <c r="AW288" s="47"/>
      <c r="AX288" s="47"/>
      <c r="AY288" s="47"/>
      <c r="AZ288" s="47"/>
      <c r="BA288" s="47"/>
      <c r="BB288" s="47"/>
      <c r="BC288" s="47"/>
      <c r="BD288" s="47"/>
      <c r="BE288" s="47"/>
      <c r="BF288" s="47"/>
      <c r="BG288" s="47"/>
      <c r="BH288" s="47"/>
      <c r="BI288" s="47"/>
      <c r="BJ288" s="47"/>
      <c r="BK288" s="47"/>
      <c r="BL288" s="47"/>
    </row>
    <row r="289" spans="2:64">
      <c r="B289" s="133" t="s">
        <v>501</v>
      </c>
      <c r="C289" s="50" t="s">
        <v>470</v>
      </c>
      <c r="D289" s="58">
        <v>4.6603810352424118</v>
      </c>
      <c r="E289" s="58">
        <v>1</v>
      </c>
      <c r="F289" s="48">
        <v>60.670299999999997</v>
      </c>
      <c r="G289" s="59" t="s">
        <v>258</v>
      </c>
      <c r="H289" s="47"/>
      <c r="I289" s="48">
        <v>38.200000000000003</v>
      </c>
      <c r="J289" s="48">
        <v>97.769000000000005</v>
      </c>
      <c r="K289" s="47" t="s">
        <v>259</v>
      </c>
      <c r="L289" s="50" t="s">
        <v>417</v>
      </c>
      <c r="M289" s="50" t="s">
        <v>274</v>
      </c>
      <c r="N289" s="50" t="s">
        <v>417</v>
      </c>
      <c r="P289" s="50"/>
      <c r="Q289" s="50"/>
      <c r="R289" s="50"/>
      <c r="S289" s="50"/>
      <c r="T289" s="50"/>
      <c r="U289" s="50"/>
      <c r="V289" s="50"/>
      <c r="W289" s="50"/>
      <c r="X289" s="50"/>
      <c r="Y289" s="50"/>
      <c r="Z289" s="50"/>
      <c r="AA289" s="50"/>
      <c r="AB289" s="50"/>
      <c r="AC289" s="50"/>
      <c r="AF289" s="50"/>
      <c r="AG289" s="60"/>
      <c r="AH289" s="50"/>
      <c r="AV289" s="47"/>
      <c r="AW289" s="47"/>
      <c r="AX289" s="47"/>
      <c r="AY289" s="47"/>
      <c r="AZ289" s="47"/>
      <c r="BA289" s="47"/>
      <c r="BB289" s="47"/>
      <c r="BC289" s="47"/>
      <c r="BD289" s="47"/>
      <c r="BE289" s="47"/>
      <c r="BF289" s="47"/>
      <c r="BG289" s="47"/>
      <c r="BH289" s="47"/>
      <c r="BI289" s="47"/>
      <c r="BJ289" s="47"/>
      <c r="BK289" s="47"/>
      <c r="BL289" s="47"/>
    </row>
    <row r="290" spans="2:64">
      <c r="B290" s="133" t="s">
        <v>501</v>
      </c>
      <c r="C290" s="50" t="s">
        <v>473</v>
      </c>
      <c r="D290" s="58">
        <v>0</v>
      </c>
      <c r="E290" s="58">
        <v>1</v>
      </c>
      <c r="F290" s="48">
        <v>182.703</v>
      </c>
      <c r="G290" s="59" t="s">
        <v>471</v>
      </c>
      <c r="H290" s="47" t="s">
        <v>472</v>
      </c>
      <c r="I290" s="48">
        <v>83.68</v>
      </c>
      <c r="J290" s="48">
        <v>211.62</v>
      </c>
      <c r="K290" s="47" t="s">
        <v>474</v>
      </c>
      <c r="L290" s="50" t="s">
        <v>274</v>
      </c>
      <c r="M290" s="50" t="s">
        <v>274</v>
      </c>
      <c r="N290" s="50" t="s">
        <v>417</v>
      </c>
      <c r="P290" s="50"/>
      <c r="Q290" s="50"/>
      <c r="R290" s="50"/>
      <c r="S290" s="50"/>
      <c r="T290" s="50"/>
      <c r="U290" s="50"/>
      <c r="V290" s="50"/>
      <c r="W290" s="50"/>
      <c r="X290" s="50"/>
      <c r="Y290" s="50"/>
      <c r="Z290" s="50"/>
      <c r="AA290" s="50"/>
      <c r="AB290" s="50"/>
      <c r="AC290" s="50"/>
      <c r="AF290" s="47"/>
      <c r="AG290" s="60"/>
      <c r="AH290" s="58"/>
      <c r="AV290" s="47"/>
      <c r="AW290" s="47"/>
      <c r="AX290" s="47"/>
      <c r="AY290" s="47"/>
      <c r="AZ290" s="47"/>
      <c r="BA290" s="47"/>
      <c r="BB290" s="47"/>
      <c r="BC290" s="47"/>
      <c r="BD290" s="47"/>
      <c r="BE290" s="47"/>
      <c r="BF290" s="47"/>
      <c r="BG290" s="47"/>
      <c r="BH290" s="47"/>
      <c r="BI290" s="47"/>
      <c r="BJ290" s="47"/>
      <c r="BK290" s="47"/>
      <c r="BL290" s="47"/>
    </row>
    <row r="291" spans="2:64">
      <c r="B291" s="133" t="s">
        <v>501</v>
      </c>
      <c r="C291" s="48" t="s">
        <v>229</v>
      </c>
      <c r="D291" s="58">
        <v>0</v>
      </c>
      <c r="E291" s="58">
        <v>1</v>
      </c>
      <c r="F291" s="48">
        <v>35.9345</v>
      </c>
      <c r="G291" s="59" t="s">
        <v>381</v>
      </c>
      <c r="H291" s="47"/>
      <c r="I291" s="48">
        <v>11.73</v>
      </c>
      <c r="J291" s="48">
        <v>65.093999999999994</v>
      </c>
      <c r="K291" s="47" t="s">
        <v>380</v>
      </c>
      <c r="L291" s="50" t="s">
        <v>274</v>
      </c>
      <c r="M291" s="50" t="s">
        <v>274</v>
      </c>
      <c r="N291" s="50" t="s">
        <v>417</v>
      </c>
      <c r="P291" s="50"/>
      <c r="Q291" s="50"/>
      <c r="R291" s="50"/>
      <c r="S291" s="50"/>
      <c r="T291" s="50"/>
      <c r="U291" s="50"/>
      <c r="V291" s="50"/>
      <c r="W291" s="50"/>
      <c r="X291" s="50"/>
      <c r="Y291" s="50"/>
      <c r="Z291" s="50"/>
      <c r="AA291" s="50"/>
      <c r="AB291" s="50"/>
      <c r="AC291" s="50"/>
      <c r="AF291" s="47"/>
      <c r="AG291" s="60"/>
      <c r="AH291" s="58"/>
      <c r="AV291" s="47"/>
      <c r="AW291" s="47"/>
      <c r="AX291" s="47"/>
      <c r="AY291" s="47"/>
      <c r="AZ291" s="47"/>
      <c r="BA291" s="47"/>
      <c r="BB291" s="47"/>
      <c r="BC291" s="47"/>
      <c r="BD291" s="47"/>
      <c r="BE291" s="47"/>
      <c r="BF291" s="47"/>
      <c r="BG291" s="47"/>
      <c r="BH291" s="47"/>
      <c r="BI291" s="47"/>
      <c r="BJ291" s="47"/>
      <c r="BK291" s="47"/>
      <c r="BL291" s="47"/>
    </row>
    <row r="292" spans="2:64">
      <c r="B292" s="133" t="s">
        <v>501</v>
      </c>
      <c r="C292" s="50" t="s">
        <v>231</v>
      </c>
      <c r="D292" s="58">
        <v>3.524189078449365</v>
      </c>
      <c r="E292" s="58">
        <v>0.99546699999999999</v>
      </c>
      <c r="F292" s="48">
        <v>23.416499999999999</v>
      </c>
      <c r="G292" s="59" t="s">
        <v>475</v>
      </c>
      <c r="H292" s="47" t="s">
        <v>440</v>
      </c>
      <c r="I292" s="48">
        <v>23.25</v>
      </c>
      <c r="J292" s="48">
        <v>127.93</v>
      </c>
      <c r="K292" s="47" t="s">
        <v>476</v>
      </c>
      <c r="L292" s="50" t="s">
        <v>417</v>
      </c>
      <c r="M292" s="50" t="s">
        <v>417</v>
      </c>
      <c r="N292" s="50" t="s">
        <v>417</v>
      </c>
      <c r="P292" s="50"/>
      <c r="Q292" s="50"/>
      <c r="R292" s="50"/>
      <c r="S292" s="50"/>
      <c r="T292" s="50"/>
      <c r="U292" s="50"/>
      <c r="V292" s="50"/>
      <c r="W292" s="50"/>
      <c r="X292" s="50"/>
      <c r="Y292" s="50"/>
      <c r="Z292" s="50"/>
      <c r="AA292" s="50"/>
      <c r="AB292" s="50"/>
      <c r="AC292" s="50"/>
      <c r="AF292" s="50"/>
      <c r="AG292" s="60"/>
      <c r="AH292" s="50"/>
      <c r="AV292" s="47"/>
      <c r="AW292" s="47"/>
      <c r="AX292" s="47"/>
      <c r="AY292" s="47"/>
      <c r="AZ292" s="47"/>
      <c r="BA292" s="47"/>
      <c r="BB292" s="47"/>
      <c r="BC292" s="47"/>
      <c r="BD292" s="47"/>
      <c r="BE292" s="47"/>
      <c r="BF292" s="47"/>
      <c r="BG292" s="47"/>
      <c r="BH292" s="47"/>
      <c r="BI292" s="47"/>
      <c r="BJ292" s="47"/>
      <c r="BK292" s="47"/>
      <c r="BL292" s="47"/>
    </row>
    <row r="293" spans="2:64">
      <c r="B293" s="133" t="s">
        <v>501</v>
      </c>
      <c r="C293" s="50" t="s">
        <v>479</v>
      </c>
      <c r="D293" s="58">
        <v>2.9089281650561647</v>
      </c>
      <c r="E293" s="58">
        <v>0.79574699999999998</v>
      </c>
      <c r="F293" s="48">
        <v>5.9063100000000004</v>
      </c>
      <c r="G293" s="59" t="s">
        <v>477</v>
      </c>
      <c r="H293" s="47" t="s">
        <v>478</v>
      </c>
      <c r="I293" s="48">
        <v>26.86</v>
      </c>
      <c r="J293" s="48">
        <v>63.652000000000001</v>
      </c>
      <c r="K293" s="47" t="s">
        <v>480</v>
      </c>
      <c r="L293" s="50" t="s">
        <v>417</v>
      </c>
      <c r="M293" s="50" t="s">
        <v>274</v>
      </c>
      <c r="N293" s="50" t="s">
        <v>417</v>
      </c>
      <c r="P293" s="50"/>
      <c r="Q293" s="50"/>
      <c r="R293" s="50"/>
      <c r="S293" s="50"/>
      <c r="T293" s="50"/>
      <c r="U293" s="50"/>
      <c r="V293" s="50"/>
      <c r="W293" s="50"/>
      <c r="X293" s="50"/>
      <c r="Y293" s="50"/>
      <c r="Z293" s="50"/>
      <c r="AA293" s="50"/>
      <c r="AB293" s="50"/>
      <c r="AC293" s="50"/>
      <c r="AF293" s="47"/>
      <c r="AG293" s="60"/>
      <c r="AH293" s="58"/>
      <c r="AV293" s="47"/>
      <c r="AW293" s="47"/>
      <c r="AX293" s="47"/>
      <c r="AY293" s="47"/>
      <c r="AZ293" s="47"/>
      <c r="BA293" s="47"/>
      <c r="BB293" s="47"/>
      <c r="BC293" s="47"/>
      <c r="BD293" s="47"/>
      <c r="BE293" s="47"/>
      <c r="BF293" s="47"/>
      <c r="BG293" s="47"/>
      <c r="BH293" s="47"/>
      <c r="BI293" s="47"/>
      <c r="BJ293" s="47"/>
      <c r="BK293" s="47"/>
      <c r="BL293" s="47"/>
    </row>
    <row r="294" spans="2:64">
      <c r="AF294" s="47"/>
      <c r="AG294" s="60"/>
      <c r="AH294" s="58"/>
      <c r="AV294" s="47"/>
      <c r="AW294" s="47"/>
      <c r="AX294" s="47"/>
      <c r="AY294" s="47"/>
      <c r="AZ294" s="47"/>
      <c r="BA294" s="47"/>
      <c r="BB294" s="47"/>
      <c r="BC294" s="47"/>
      <c r="BD294" s="47"/>
      <c r="BE294" s="47"/>
      <c r="BF294" s="47"/>
      <c r="BG294" s="47"/>
      <c r="BH294" s="47"/>
      <c r="BI294" s="47"/>
      <c r="BJ294" s="47"/>
      <c r="BK294" s="47"/>
      <c r="BL294" s="47"/>
    </row>
    <row r="295" spans="2:64">
      <c r="B295" s="139" t="s">
        <v>88</v>
      </c>
      <c r="C295" s="50" t="s">
        <v>8</v>
      </c>
      <c r="D295" s="58">
        <v>6.8917837032183105</v>
      </c>
      <c r="E295" s="58">
        <v>0.99999800000000005</v>
      </c>
      <c r="F295" s="48">
        <v>56.573700000000002</v>
      </c>
      <c r="G295" s="59" t="s">
        <v>481</v>
      </c>
      <c r="H295" s="47"/>
      <c r="I295" s="48">
        <v>22.35</v>
      </c>
      <c r="J295" s="48">
        <v>74.567999999999998</v>
      </c>
      <c r="K295" s="47" t="s">
        <v>482</v>
      </c>
      <c r="L295" s="50" t="s">
        <v>274</v>
      </c>
      <c r="M295" s="50" t="s">
        <v>417</v>
      </c>
      <c r="N295" s="50" t="s">
        <v>417</v>
      </c>
      <c r="P295" s="50"/>
      <c r="Q295" s="50"/>
      <c r="R295" s="50"/>
      <c r="S295" s="50"/>
      <c r="T295" s="50"/>
      <c r="U295" s="50"/>
      <c r="V295" s="50"/>
      <c r="W295" s="50"/>
      <c r="X295" s="50"/>
      <c r="Y295" s="50"/>
      <c r="Z295" s="50"/>
      <c r="AA295" s="50"/>
      <c r="AB295" s="50"/>
      <c r="AC295" s="50"/>
      <c r="AF295" s="47"/>
      <c r="AG295" s="60"/>
      <c r="AH295" s="58"/>
      <c r="AV295" s="47"/>
      <c r="AW295" s="47"/>
      <c r="AX295" s="47"/>
      <c r="AY295" s="47"/>
      <c r="AZ295" s="47"/>
      <c r="BA295" s="47"/>
      <c r="BB295" s="47"/>
      <c r="BC295" s="47"/>
      <c r="BD295" s="47"/>
      <c r="BE295" s="47"/>
      <c r="BF295" s="47"/>
      <c r="BG295" s="47"/>
      <c r="BH295" s="47"/>
      <c r="BI295" s="47"/>
      <c r="BJ295" s="47"/>
      <c r="BK295" s="47"/>
      <c r="BL295" s="47"/>
    </row>
    <row r="296" spans="2:64">
      <c r="B296" s="139" t="s">
        <v>88</v>
      </c>
      <c r="C296" s="50" t="s">
        <v>483</v>
      </c>
      <c r="D296" s="58">
        <v>6.8917837032183105</v>
      </c>
      <c r="E296" s="58">
        <v>0.99999800000000005</v>
      </c>
      <c r="F296" s="48">
        <v>56.573700000000002</v>
      </c>
      <c r="G296" s="59" t="s">
        <v>481</v>
      </c>
      <c r="H296" s="47"/>
      <c r="I296" s="48">
        <v>22.35</v>
      </c>
      <c r="J296" s="48">
        <v>74.567999999999998</v>
      </c>
      <c r="K296" s="47" t="s">
        <v>482</v>
      </c>
      <c r="L296" s="50" t="s">
        <v>274</v>
      </c>
      <c r="M296" s="50" t="s">
        <v>417</v>
      </c>
      <c r="N296" s="50" t="s">
        <v>417</v>
      </c>
      <c r="P296" s="50"/>
      <c r="Q296" s="50"/>
      <c r="R296" s="50"/>
      <c r="S296" s="50"/>
      <c r="T296" s="50"/>
      <c r="U296" s="50"/>
      <c r="V296" s="50"/>
      <c r="W296" s="50"/>
      <c r="X296" s="50"/>
      <c r="Y296" s="50"/>
      <c r="Z296" s="50"/>
      <c r="AA296" s="50"/>
      <c r="AB296" s="50"/>
      <c r="AC296" s="50"/>
      <c r="AF296" s="47"/>
      <c r="AG296" s="60"/>
      <c r="AH296" s="58"/>
      <c r="AV296" s="47"/>
      <c r="AW296" s="47"/>
      <c r="AX296" s="47"/>
      <c r="AY296" s="47"/>
      <c r="AZ296" s="47"/>
      <c r="BA296" s="47"/>
      <c r="BB296" s="47"/>
      <c r="BC296" s="47"/>
      <c r="BD296" s="47"/>
      <c r="BE296" s="47"/>
      <c r="BF296" s="47"/>
      <c r="BG296" s="47"/>
      <c r="BH296" s="47"/>
      <c r="BI296" s="47"/>
      <c r="BJ296" s="47"/>
      <c r="BK296" s="47"/>
      <c r="BL296" s="47"/>
    </row>
    <row r="297" spans="2:64">
      <c r="AY297" s="47"/>
      <c r="AZ297" s="47"/>
      <c r="BA297" s="47"/>
      <c r="BB297" s="47"/>
      <c r="BC297" s="47"/>
      <c r="BD297" s="47"/>
      <c r="BE297" s="47"/>
      <c r="BF297" s="47"/>
      <c r="BG297" s="47"/>
      <c r="BH297" s="47"/>
      <c r="BI297" s="47"/>
      <c r="BJ297" s="47"/>
      <c r="BK297" s="47"/>
      <c r="BL297" s="47"/>
    </row>
    <row r="298" spans="2:64">
      <c r="B298" s="47"/>
      <c r="C298" s="47"/>
      <c r="D298" s="47"/>
      <c r="E298" s="48"/>
      <c r="F298" s="58"/>
      <c r="G298" s="58"/>
      <c r="H298" s="48"/>
      <c r="I298" s="59"/>
      <c r="J298" s="47"/>
      <c r="K298" s="48"/>
      <c r="L298" s="48"/>
      <c r="M298" s="47"/>
      <c r="N298" s="50"/>
      <c r="O298" s="50"/>
      <c r="P298" s="50"/>
      <c r="Q298" s="50"/>
      <c r="R298" s="50"/>
      <c r="S298" s="50"/>
      <c r="T298" s="50"/>
      <c r="U298" s="50"/>
      <c r="V298" s="50"/>
      <c r="W298" s="50"/>
      <c r="X298" s="50"/>
      <c r="Y298" s="50"/>
      <c r="Z298" s="50"/>
      <c r="AA298" s="50"/>
      <c r="AB298" s="50"/>
      <c r="AC298" s="50"/>
      <c r="AD298" s="50"/>
      <c r="AE298" s="50"/>
      <c r="AF298" s="50"/>
      <c r="AG298" s="60"/>
      <c r="AH298" s="50"/>
      <c r="AV298" s="47"/>
      <c r="AW298" s="47"/>
      <c r="AX298" s="47"/>
      <c r="AY298" s="47"/>
      <c r="AZ298" s="47"/>
      <c r="BA298" s="47"/>
      <c r="BB298" s="47"/>
      <c r="BC298" s="47"/>
      <c r="BD298" s="47"/>
      <c r="BE298" s="47"/>
      <c r="BF298" s="47"/>
      <c r="BG298" s="47"/>
      <c r="BH298" s="47"/>
      <c r="BI298" s="47"/>
      <c r="BJ298" s="47"/>
      <c r="BK298" s="47"/>
      <c r="BL298" s="47"/>
    </row>
    <row r="299" spans="2:64">
      <c r="B299" s="47"/>
      <c r="C299" s="47"/>
      <c r="D299" s="47"/>
      <c r="E299" s="48"/>
      <c r="F299" s="58"/>
      <c r="G299" s="58"/>
      <c r="H299" s="48"/>
      <c r="I299" s="59"/>
      <c r="J299" s="47"/>
      <c r="K299" s="48"/>
      <c r="L299" s="48"/>
      <c r="M299" s="47"/>
      <c r="N299" s="50"/>
      <c r="O299" s="50"/>
      <c r="P299" s="50"/>
      <c r="Q299" s="50"/>
      <c r="R299" s="50"/>
      <c r="S299" s="50"/>
      <c r="T299" s="50"/>
      <c r="U299" s="50"/>
      <c r="V299" s="50"/>
      <c r="W299" s="50"/>
      <c r="X299" s="50"/>
      <c r="Y299" s="50"/>
      <c r="Z299" s="50"/>
      <c r="AA299" s="50"/>
      <c r="AB299" s="50"/>
      <c r="AC299" s="50"/>
      <c r="AD299" s="50"/>
      <c r="AE299" s="50"/>
      <c r="AF299" s="50"/>
      <c r="AG299" s="60"/>
      <c r="AH299" s="50"/>
      <c r="AV299" s="47"/>
      <c r="AW299" s="47"/>
      <c r="AX299" s="47"/>
      <c r="AY299" s="47"/>
      <c r="AZ299" s="47"/>
      <c r="BA299" s="47"/>
      <c r="BB299" s="47"/>
      <c r="BC299" s="47"/>
      <c r="BD299" s="47"/>
      <c r="BE299" s="47"/>
      <c r="BF299" s="47"/>
      <c r="BG299" s="47"/>
      <c r="BH299" s="47"/>
      <c r="BI299" s="47"/>
      <c r="BJ299" s="47"/>
      <c r="BK299" s="47"/>
      <c r="BL299" s="47"/>
    </row>
    <row r="300" spans="2:64">
      <c r="B300" s="33" t="s">
        <v>404</v>
      </c>
    </row>
    <row r="301" spans="2:64">
      <c r="B301" s="44"/>
      <c r="C301" s="45" t="s">
        <v>432</v>
      </c>
      <c r="D301" s="51" t="s">
        <v>426</v>
      </c>
      <c r="E301" s="140" t="s">
        <v>427</v>
      </c>
      <c r="F301" s="53" t="s">
        <v>428</v>
      </c>
      <c r="G301" s="54" t="s">
        <v>382</v>
      </c>
      <c r="H301" s="44" t="s">
        <v>429</v>
      </c>
      <c r="I301" s="53" t="s">
        <v>430</v>
      </c>
      <c r="J301" s="55" t="s">
        <v>431</v>
      </c>
      <c r="K301" s="44" t="s">
        <v>433</v>
      </c>
      <c r="L301" s="44" t="s">
        <v>434</v>
      </c>
    </row>
    <row r="302" spans="2:64">
      <c r="B302" s="132" t="s">
        <v>45</v>
      </c>
      <c r="C302" s="50" t="s">
        <v>448</v>
      </c>
      <c r="D302" s="58">
        <v>6.970278485875788</v>
      </c>
      <c r="E302" s="58">
        <v>1</v>
      </c>
      <c r="F302" s="48">
        <v>125.358</v>
      </c>
      <c r="G302" s="59" t="s">
        <v>120</v>
      </c>
      <c r="H302" s="47"/>
      <c r="I302" s="48">
        <v>62.75</v>
      </c>
      <c r="J302" s="48">
        <v>178.44</v>
      </c>
      <c r="K302" s="47" t="s">
        <v>449</v>
      </c>
      <c r="L302" s="50" t="s">
        <v>417</v>
      </c>
      <c r="M302" s="44"/>
      <c r="N302" s="44"/>
      <c r="Q302" s="44"/>
      <c r="R302" s="44"/>
      <c r="U302" s="45"/>
      <c r="Y302" s="44"/>
      <c r="Z302" s="44"/>
      <c r="AB302" s="44"/>
      <c r="AC302" s="44"/>
      <c r="AD302" s="44"/>
      <c r="AE302" s="42"/>
      <c r="AF302" s="56"/>
      <c r="AG302" s="56"/>
      <c r="AH302" s="46"/>
      <c r="AI302" s="56"/>
      <c r="AJ302" s="56"/>
      <c r="AK302" s="44"/>
      <c r="AL302" s="57"/>
      <c r="AM302" s="56"/>
      <c r="AN302" s="56"/>
      <c r="AO302" s="56"/>
      <c r="AP302" s="44"/>
      <c r="AQ302" s="44"/>
      <c r="AR302" s="44"/>
      <c r="AS302" s="44"/>
      <c r="AT302" s="44"/>
      <c r="AU302" s="44"/>
      <c r="AV302" s="44"/>
      <c r="AW302" s="44"/>
      <c r="AX302" s="44"/>
      <c r="AY302" s="44"/>
      <c r="AZ302" s="44"/>
      <c r="BA302" s="44"/>
      <c r="BB302" s="44"/>
      <c r="BC302" s="44"/>
      <c r="BD302" s="44"/>
      <c r="BE302" s="44"/>
      <c r="BF302" s="44"/>
      <c r="BG302" s="44"/>
      <c r="BH302" s="44"/>
      <c r="BI302" s="44"/>
      <c r="BJ302" s="44"/>
    </row>
    <row r="303" spans="2:64">
      <c r="B303" s="132" t="s">
        <v>45</v>
      </c>
      <c r="C303" s="50" t="s">
        <v>26</v>
      </c>
      <c r="D303" s="58">
        <v>6.970278485875788</v>
      </c>
      <c r="E303" s="58">
        <v>0.99848899999999996</v>
      </c>
      <c r="F303" s="48">
        <v>28.200800000000001</v>
      </c>
      <c r="G303" s="59" t="s">
        <v>121</v>
      </c>
      <c r="H303" s="47" t="s">
        <v>450</v>
      </c>
      <c r="I303" s="48">
        <v>62.75</v>
      </c>
      <c r="J303" s="48">
        <v>178.44</v>
      </c>
      <c r="K303" s="47" t="s">
        <v>451</v>
      </c>
      <c r="L303" s="50" t="s">
        <v>274</v>
      </c>
      <c r="M303" s="47"/>
      <c r="N303" s="47"/>
      <c r="Q303" s="47"/>
      <c r="R303" s="47"/>
      <c r="U303" s="50"/>
      <c r="Y303" s="47"/>
      <c r="Z303" s="47"/>
      <c r="AB303" s="47"/>
      <c r="AC303" s="47"/>
      <c r="AD303" s="47"/>
      <c r="AE303" s="60"/>
      <c r="AF303" s="58"/>
      <c r="AG303" s="58"/>
      <c r="AH303" s="58"/>
      <c r="AI303" s="58"/>
      <c r="AJ303" s="58"/>
      <c r="AK303" s="47"/>
      <c r="AL303" s="61"/>
      <c r="AM303" s="58"/>
      <c r="AN303" s="58"/>
      <c r="AO303" s="58"/>
      <c r="AP303" s="47"/>
      <c r="AQ303" s="47"/>
      <c r="AR303" s="47"/>
      <c r="AS303" s="47"/>
      <c r="AT303" s="47"/>
      <c r="AU303" s="47"/>
      <c r="AV303" s="47"/>
      <c r="AW303" s="47"/>
      <c r="AX303" s="47"/>
      <c r="AY303" s="47"/>
      <c r="AZ303" s="47"/>
      <c r="BA303" s="47"/>
      <c r="BB303" s="47"/>
      <c r="BC303" s="47"/>
      <c r="BD303" s="47"/>
      <c r="BE303" s="47"/>
      <c r="BF303" s="47"/>
      <c r="BG303" s="47"/>
      <c r="BH303" s="47"/>
      <c r="BI303" s="47"/>
      <c r="BJ303" s="47"/>
    </row>
    <row r="304" spans="2:64">
      <c r="B304" s="132" t="s">
        <v>45</v>
      </c>
      <c r="C304" s="50" t="s">
        <v>47</v>
      </c>
      <c r="D304" s="58">
        <v>15.50661751150621</v>
      </c>
      <c r="E304" s="58">
        <v>0.73767700000000003</v>
      </c>
      <c r="F304" s="48">
        <v>8.0666700000000002</v>
      </c>
      <c r="G304" s="59" t="s">
        <v>456</v>
      </c>
      <c r="H304" s="47" t="s">
        <v>443</v>
      </c>
      <c r="I304" s="48">
        <v>49.3</v>
      </c>
      <c r="J304" s="48">
        <v>64.501000000000005</v>
      </c>
      <c r="K304" s="47" t="s">
        <v>457</v>
      </c>
      <c r="L304" s="50" t="s">
        <v>417</v>
      </c>
      <c r="M304" s="47"/>
      <c r="N304" s="47"/>
      <c r="Q304" s="47"/>
      <c r="R304" s="47"/>
      <c r="U304" s="50"/>
      <c r="Y304" s="47"/>
      <c r="Z304" s="47"/>
      <c r="AB304" s="47"/>
      <c r="AC304" s="47"/>
      <c r="AD304" s="47"/>
      <c r="AE304" s="60"/>
      <c r="AF304" s="58"/>
      <c r="AG304" s="58"/>
      <c r="AH304" s="58"/>
      <c r="AI304" s="58"/>
      <c r="AJ304" s="58"/>
      <c r="AK304" s="47"/>
      <c r="AL304" s="61"/>
      <c r="AM304" s="58"/>
      <c r="AN304" s="58"/>
      <c r="AO304" s="58"/>
      <c r="AP304" s="47"/>
      <c r="AQ304" s="47"/>
      <c r="AR304" s="47"/>
      <c r="AS304" s="47"/>
      <c r="AT304" s="47"/>
      <c r="AU304" s="47"/>
      <c r="AV304" s="47"/>
      <c r="AW304" s="47"/>
      <c r="AX304" s="47"/>
      <c r="AY304" s="47"/>
      <c r="AZ304" s="47"/>
      <c r="BA304" s="47"/>
      <c r="BB304" s="47"/>
      <c r="BC304" s="47"/>
      <c r="BD304" s="47"/>
      <c r="BE304" s="47"/>
      <c r="BF304" s="47"/>
      <c r="BG304" s="47"/>
      <c r="BH304" s="47"/>
      <c r="BI304" s="47"/>
      <c r="BJ304" s="47"/>
    </row>
    <row r="305" spans="2:62">
      <c r="M305" s="47"/>
      <c r="N305" s="47"/>
      <c r="Q305" s="47"/>
      <c r="R305" s="47"/>
      <c r="U305" s="50"/>
      <c r="Y305" s="47"/>
      <c r="Z305" s="47"/>
      <c r="AB305" s="47"/>
      <c r="AC305" s="47"/>
      <c r="AD305" s="47"/>
      <c r="AE305" s="60"/>
      <c r="AF305" s="58"/>
      <c r="AG305" s="58"/>
      <c r="AH305" s="58"/>
      <c r="AI305" s="58"/>
      <c r="AJ305" s="58"/>
      <c r="AK305" s="47"/>
      <c r="AL305" s="61"/>
      <c r="AM305" s="58"/>
      <c r="AN305" s="58"/>
      <c r="AO305" s="58"/>
      <c r="AP305" s="58"/>
      <c r="AQ305" s="47"/>
      <c r="AR305" s="47"/>
      <c r="AS305" s="47"/>
      <c r="AT305" s="47"/>
      <c r="AU305" s="47"/>
      <c r="AV305" s="47"/>
      <c r="AW305" s="47"/>
      <c r="AX305" s="47"/>
      <c r="AY305" s="47"/>
      <c r="AZ305" s="47"/>
      <c r="BA305" s="47"/>
      <c r="BB305" s="47"/>
      <c r="BC305" s="47"/>
      <c r="BD305" s="47"/>
      <c r="BE305" s="47"/>
      <c r="BF305" s="47"/>
      <c r="BG305" s="47"/>
      <c r="BH305" s="47"/>
      <c r="BI305" s="47"/>
      <c r="BJ305" s="47"/>
    </row>
    <row r="306" spans="2:62">
      <c r="B306" s="139" t="s">
        <v>88</v>
      </c>
      <c r="C306" s="50" t="s">
        <v>8</v>
      </c>
      <c r="D306" s="58">
        <v>6.8917837032183105</v>
      </c>
      <c r="E306" s="58">
        <v>0.99999800000000005</v>
      </c>
      <c r="F306" s="48">
        <v>56.573700000000002</v>
      </c>
      <c r="G306" s="59" t="s">
        <v>481</v>
      </c>
      <c r="H306" s="47"/>
      <c r="I306" s="48">
        <v>22.35</v>
      </c>
      <c r="J306" s="48">
        <v>74.567999999999998</v>
      </c>
      <c r="K306" s="47" t="s">
        <v>482</v>
      </c>
      <c r="L306" s="50" t="s">
        <v>274</v>
      </c>
    </row>
    <row r="307" spans="2:62">
      <c r="M307" s="47"/>
      <c r="N307" s="47"/>
      <c r="Q307" s="47"/>
      <c r="R307" s="47"/>
      <c r="U307" s="50"/>
      <c r="Y307" s="47"/>
      <c r="Z307" s="47"/>
      <c r="AB307" s="47"/>
      <c r="AC307" s="47"/>
      <c r="AD307" s="47"/>
      <c r="AE307" s="60"/>
      <c r="AF307" s="58"/>
      <c r="AG307" s="58"/>
      <c r="AH307" s="58"/>
      <c r="AI307" s="58"/>
      <c r="AJ307" s="58"/>
      <c r="AK307" s="47"/>
      <c r="AL307" s="61"/>
      <c r="AM307" s="58"/>
      <c r="AN307" s="58"/>
      <c r="AO307" s="58"/>
      <c r="AP307" s="58"/>
      <c r="AQ307" s="47"/>
      <c r="AR307" s="47"/>
      <c r="AS307" s="47"/>
      <c r="AT307" s="47"/>
      <c r="AU307" s="47"/>
      <c r="AV307" s="47"/>
      <c r="AW307" s="47"/>
      <c r="AX307" s="47"/>
      <c r="AY307" s="47"/>
      <c r="AZ307" s="47"/>
      <c r="BA307" s="47"/>
      <c r="BB307" s="47"/>
      <c r="BC307" s="47"/>
      <c r="BD307" s="47"/>
      <c r="BE307" s="47"/>
      <c r="BF307" s="47"/>
      <c r="BG307" s="47"/>
      <c r="BH307" s="47"/>
      <c r="BI307" s="47"/>
      <c r="BJ307" s="47"/>
    </row>
    <row r="308" spans="2:62">
      <c r="B308" s="29" t="s">
        <v>566</v>
      </c>
      <c r="C308" s="29"/>
      <c r="D308" s="29"/>
    </row>
  </sheetData>
  <mergeCells count="5">
    <mergeCell ref="C264:D264"/>
    <mergeCell ref="C265:D265"/>
    <mergeCell ref="C37:C39"/>
    <mergeCell ref="D121:E121"/>
    <mergeCell ref="F121:G121"/>
  </mergeCells>
  <phoneticPr fontId="45" type="noConversion"/>
  <conditionalFormatting sqref="B6:B7">
    <cfRule type="expression" dxfId="34" priority="29" stopIfTrue="1">
      <formula>$D1048521=1</formula>
    </cfRule>
  </conditionalFormatting>
  <conditionalFormatting sqref="B8">
    <cfRule type="expression" dxfId="33" priority="28" stopIfTrue="1">
      <formula>$D1048520=1</formula>
    </cfRule>
  </conditionalFormatting>
  <conditionalFormatting sqref="B9:B10">
    <cfRule type="expression" dxfId="32" priority="27" stopIfTrue="1">
      <formula>$D1048523=1</formula>
    </cfRule>
  </conditionalFormatting>
  <conditionalFormatting sqref="B11:B12">
    <cfRule type="expression" dxfId="31" priority="26" stopIfTrue="1">
      <formula>$D1048526=1</formula>
    </cfRule>
  </conditionalFormatting>
  <conditionalFormatting sqref="B13">
    <cfRule type="expression" dxfId="30" priority="25" stopIfTrue="1">
      <formula>$D1048525=1</formula>
    </cfRule>
  </conditionalFormatting>
  <conditionalFormatting sqref="B14:B15">
    <cfRule type="expression" dxfId="29" priority="24" stopIfTrue="1">
      <formula>$D1048528=1</formula>
    </cfRule>
  </conditionalFormatting>
  <conditionalFormatting sqref="B16:B17">
    <cfRule type="expression" dxfId="28" priority="23" stopIfTrue="1">
      <formula>$D1048531=1</formula>
    </cfRule>
  </conditionalFormatting>
  <conditionalFormatting sqref="B18">
    <cfRule type="expression" dxfId="27" priority="22" stopIfTrue="1">
      <formula>$D1048530=1</formula>
    </cfRule>
  </conditionalFormatting>
  <conditionalFormatting sqref="B19:B21">
    <cfRule type="expression" dxfId="26" priority="21" stopIfTrue="1">
      <formula>$D1048533=1</formula>
    </cfRule>
  </conditionalFormatting>
  <conditionalFormatting sqref="B43:B44 B48:B49 B52 B55">
    <cfRule type="expression" dxfId="25" priority="169" stopIfTrue="1">
      <formula>$D1048562=1</formula>
    </cfRule>
  </conditionalFormatting>
  <conditionalFormatting sqref="B45 B50 B53 B56">
    <cfRule type="expression" dxfId="24" priority="165" stopIfTrue="1">
      <formula>$D1048561=1</formula>
    </cfRule>
  </conditionalFormatting>
  <conditionalFormatting sqref="B46:B47 B51 B54 B57">
    <cfRule type="expression" dxfId="23" priority="161" stopIfTrue="1">
      <formula>$D1048564=1</formula>
    </cfRule>
  </conditionalFormatting>
  <conditionalFormatting sqref="B80:B81 B97:B98 B102">
    <cfRule type="expression" dxfId="22" priority="157" stopIfTrue="1">
      <formula>$D7=1</formula>
    </cfRule>
  </conditionalFormatting>
  <conditionalFormatting sqref="B82">
    <cfRule type="expression" dxfId="21" priority="153" stopIfTrue="1">
      <formula>$D6=1</formula>
    </cfRule>
  </conditionalFormatting>
  <conditionalFormatting sqref="B83:B84">
    <cfRule type="expression" dxfId="20" priority="148" stopIfTrue="1">
      <formula>$D9=1</formula>
    </cfRule>
  </conditionalFormatting>
  <conditionalFormatting sqref="B99:B101 B125">
    <cfRule type="expression" dxfId="19" priority="176" stopIfTrue="1">
      <formula>$C26=1</formula>
    </cfRule>
  </conditionalFormatting>
  <conditionalFormatting sqref="B123 B193">
    <cfRule type="expression" dxfId="18" priority="188" stopIfTrue="1">
      <formula>$C51=1</formula>
    </cfRule>
  </conditionalFormatting>
  <conditionalFormatting sqref="B124">
    <cfRule type="expression" dxfId="17" priority="5" stopIfTrue="1">
      <formula>$D53=1</formula>
    </cfRule>
  </conditionalFormatting>
  <conditionalFormatting sqref="B126">
    <cfRule type="expression" dxfId="16" priority="183" stopIfTrue="1">
      <formula>$C50=1</formula>
    </cfRule>
  </conditionalFormatting>
  <conditionalFormatting sqref="B142">
    <cfRule type="expression" dxfId="15" priority="4" stopIfTrue="1">
      <formula>$C70=1</formula>
    </cfRule>
  </conditionalFormatting>
  <conditionalFormatting sqref="B143">
    <cfRule type="expression" dxfId="14" priority="189" stopIfTrue="1">
      <formula>$C68=1</formula>
    </cfRule>
  </conditionalFormatting>
  <conditionalFormatting sqref="B159:B162 B189 B191 B194">
    <cfRule type="expression" dxfId="13" priority="2" stopIfTrue="1">
      <formula>$C88=1</formula>
    </cfRule>
  </conditionalFormatting>
  <conditionalFormatting sqref="B190">
    <cfRule type="expression" dxfId="12" priority="203" stopIfTrue="1">
      <formula>$C117=1</formula>
    </cfRule>
  </conditionalFormatting>
  <conditionalFormatting sqref="B192">
    <cfRule type="expression" dxfId="11" priority="208" stopIfTrue="1">
      <formula>$C122=1</formula>
    </cfRule>
  </conditionalFormatting>
  <conditionalFormatting sqref="B195">
    <cfRule type="expression" dxfId="10" priority="197" stopIfTrue="1">
      <formula>$C119=1</formula>
    </cfRule>
  </conditionalFormatting>
  <conditionalFormatting sqref="B27:D28">
    <cfRule type="expression" dxfId="9" priority="173" stopIfTrue="1">
      <formula>$C27=1</formula>
    </cfRule>
  </conditionalFormatting>
  <conditionalFormatting sqref="C6:C10">
    <cfRule type="expression" dxfId="8" priority="36" stopIfTrue="1">
      <formula>O12&gt;0</formula>
    </cfRule>
  </conditionalFormatting>
  <conditionalFormatting sqref="C11:C18">
    <cfRule type="expression" dxfId="7" priority="126" stopIfTrue="1">
      <formula>O19&gt;0</formula>
    </cfRule>
  </conditionalFormatting>
  <conditionalFormatting sqref="C19:C21">
    <cfRule type="expression" dxfId="6" priority="37" stopIfTrue="1">
      <formula>#REF!&gt;0</formula>
    </cfRule>
  </conditionalFormatting>
  <conditionalFormatting sqref="C22:C23">
    <cfRule type="expression" dxfId="5" priority="34" stopIfTrue="1">
      <formula>O23&gt;0</formula>
    </cfRule>
  </conditionalFormatting>
  <conditionalFormatting sqref="C26:C28">
    <cfRule type="expression" dxfId="4" priority="31" stopIfTrue="1">
      <formula>P27&gt;0</formula>
    </cfRule>
  </conditionalFormatting>
  <conditionalFormatting sqref="D6:G23 B22:B23 B59">
    <cfRule type="expression" dxfId="3" priority="39" stopIfTrue="1">
      <formula>$D6=1</formula>
    </cfRule>
  </conditionalFormatting>
  <conditionalFormatting sqref="E26">
    <cfRule type="expression" dxfId="2" priority="33" stopIfTrue="1">
      <formula>#REF!=1</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Fig S5B pBLM </vt:lpstr>
      <vt:lpstr>Fig 3D BTRR Phosphorylation</vt:lpstr>
      <vt:lpstr>MS ICR Phospho peptides</vt:lpstr>
      <vt:lpstr>m-MS Phosphoproteomics_Summary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María Fernández Casañas</cp:lastModifiedBy>
  <cp:lastPrinted>2021-12-03T13:16:05Z</cp:lastPrinted>
  <dcterms:created xsi:type="dcterms:W3CDTF">2021-11-25T11:44:00Z</dcterms:created>
  <dcterms:modified xsi:type="dcterms:W3CDTF">2024-04-26T14:39:16Z</dcterms:modified>
</cp:coreProperties>
</file>